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R:\RAČUNOVODSTVO\ARPA, plan i realizacija 2024\FIN IZVJ\izvještaji o izvršenju\"/>
    </mc:Choice>
  </mc:AlternateContent>
  <xr:revisionPtr revIDLastSave="0" documentId="8_{B6FE734D-A8A8-4919-A2F1-0A6DA01E448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AŽETAK " sheetId="1" r:id="rId1"/>
    <sheet name="RAČUN PRIHODA I RASHODA EK KL" sheetId="7" r:id="rId2"/>
    <sheet name="RASHODI prema izvorima fin" sheetId="15" r:id="rId3"/>
    <sheet name="Rashodi prema funkcijskoj k " sheetId="14" r:id="rId4"/>
    <sheet name="Račun financiranja" sheetId="13" r:id="rId5"/>
    <sheet name="Račun fin prema izvorima f" sheetId="12" r:id="rId6"/>
    <sheet name="POSEBNI_DIO_" sheetId="3" r:id="rId7"/>
  </sheets>
  <definedNames>
    <definedName name="_xlnm.Print_Area" localSheetId="6">POSEBNI_DIO_!$A$1:$F$400</definedName>
    <definedName name="_xlnm.Print_Area" localSheetId="1">'RAČUN PRIHODA I RASHODA EK KL'!$A$1:$K$71</definedName>
    <definedName name="_xlnm.Print_Area" localSheetId="2">'RASHODI prema izvorima fin'!$A$1:$G$25</definedName>
    <definedName name="_xlnm.Print_Area" localSheetId="0">'SAŽETAK '!$B$1:$L$25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" l="1"/>
  <c r="I25" i="1"/>
  <c r="K61" i="7"/>
  <c r="F53" i="7"/>
  <c r="I71" i="7"/>
  <c r="I69" i="7"/>
  <c r="I68" i="7"/>
  <c r="I67" i="7"/>
  <c r="I60" i="7"/>
  <c r="I59" i="7"/>
  <c r="I58" i="7"/>
  <c r="I57" i="7"/>
  <c r="I54" i="7"/>
  <c r="I52" i="7"/>
  <c r="I51" i="7"/>
  <c r="I50" i="7"/>
  <c r="I49" i="7"/>
  <c r="I48" i="7"/>
  <c r="I47" i="7"/>
  <c r="I46" i="7"/>
  <c r="I44" i="7"/>
  <c r="I42" i="7"/>
  <c r="I40" i="7"/>
  <c r="I37" i="7"/>
  <c r="I35" i="7"/>
  <c r="I32" i="7"/>
  <c r="I28" i="7"/>
  <c r="I30" i="7"/>
  <c r="E392" i="3" l="1"/>
  <c r="E389" i="3"/>
  <c r="D388" i="3"/>
  <c r="C388" i="3"/>
  <c r="C387" i="3" s="1"/>
  <c r="D387" i="3"/>
  <c r="E388" i="3" l="1"/>
  <c r="E387" i="3" l="1"/>
  <c r="D378" i="3"/>
  <c r="C378" i="3"/>
  <c r="E258" i="3"/>
  <c r="E249" i="3"/>
  <c r="C257" i="3"/>
  <c r="D257" i="3"/>
  <c r="E13" i="3"/>
  <c r="H65" i="7" l="1"/>
  <c r="H61" i="7" s="1"/>
  <c r="I11" i="1" s="1"/>
  <c r="G65" i="7"/>
  <c r="G61" i="7" s="1"/>
  <c r="H33" i="7"/>
  <c r="G33" i="7"/>
  <c r="H26" i="7"/>
  <c r="G26" i="7"/>
  <c r="I63" i="7"/>
  <c r="I62" i="7" s="1"/>
  <c r="F63" i="7"/>
  <c r="F62" i="7" s="1"/>
  <c r="G25" i="7" l="1"/>
  <c r="H25" i="7"/>
  <c r="I10" i="1" s="1"/>
  <c r="D42" i="3"/>
  <c r="D41" i="3" s="1"/>
  <c r="D377" i="3"/>
  <c r="D368" i="3"/>
  <c r="D367" i="3" s="1"/>
  <c r="D357" i="3"/>
  <c r="D356" i="3" s="1"/>
  <c r="D348" i="3"/>
  <c r="D347" i="3" s="1"/>
  <c r="D331" i="3"/>
  <c r="D315" i="3"/>
  <c r="D299" i="3"/>
  <c r="D298" i="3" s="1"/>
  <c r="D283" i="3"/>
  <c r="D282" i="3" s="1"/>
  <c r="D267" i="3"/>
  <c r="D266" i="3" s="1"/>
  <c r="D248" i="3"/>
  <c r="D241" i="3"/>
  <c r="D235" i="3"/>
  <c r="D228" i="3"/>
  <c r="D222" i="3"/>
  <c r="D211" i="3"/>
  <c r="D201" i="3"/>
  <c r="D182" i="3"/>
  <c r="D164" i="3"/>
  <c r="D145" i="3"/>
  <c r="D127" i="3"/>
  <c r="D111" i="3"/>
  <c r="D96" i="3"/>
  <c r="D80" i="3"/>
  <c r="D79" i="3" s="1"/>
  <c r="D64" i="3"/>
  <c r="D63" i="3" s="1"/>
  <c r="D48" i="3"/>
  <c r="D47" i="3" s="1"/>
  <c r="D8" i="3"/>
  <c r="D7" i="3" s="1"/>
  <c r="E345" i="3"/>
  <c r="F345" i="3" s="1"/>
  <c r="E336" i="3"/>
  <c r="E332" i="3"/>
  <c r="F332" i="3" s="1"/>
  <c r="C331" i="3"/>
  <c r="E329" i="3"/>
  <c r="F329" i="3" s="1"/>
  <c r="E320" i="3"/>
  <c r="F320" i="3" s="1"/>
  <c r="E316" i="3"/>
  <c r="C315" i="3"/>
  <c r="C314" i="3" s="1"/>
  <c r="E312" i="3"/>
  <c r="E304" i="3"/>
  <c r="F304" i="3" s="1"/>
  <c r="E300" i="3"/>
  <c r="C299" i="3"/>
  <c r="C298" i="3" s="1"/>
  <c r="E296" i="3"/>
  <c r="E288" i="3"/>
  <c r="F288" i="3" s="1"/>
  <c r="E284" i="3"/>
  <c r="C283" i="3"/>
  <c r="C282" i="3" s="1"/>
  <c r="E280" i="3"/>
  <c r="E272" i="3"/>
  <c r="F272" i="3" s="1"/>
  <c r="E268" i="3"/>
  <c r="C267" i="3"/>
  <c r="C266" i="3" s="1"/>
  <c r="E196" i="3"/>
  <c r="F196" i="3" s="1"/>
  <c r="E187" i="3"/>
  <c r="F187" i="3" s="1"/>
  <c r="E183" i="3"/>
  <c r="C182" i="3"/>
  <c r="E178" i="3"/>
  <c r="F178" i="3" s="1"/>
  <c r="E169" i="3"/>
  <c r="F169" i="3" s="1"/>
  <c r="E165" i="3"/>
  <c r="F165" i="3" s="1"/>
  <c r="C164" i="3"/>
  <c r="E124" i="3"/>
  <c r="F124" i="3" s="1"/>
  <c r="E116" i="3"/>
  <c r="F116" i="3" s="1"/>
  <c r="E112" i="3"/>
  <c r="F112" i="3" s="1"/>
  <c r="C111" i="3"/>
  <c r="E109" i="3"/>
  <c r="F109" i="3" s="1"/>
  <c r="E101" i="3"/>
  <c r="F101" i="3" s="1"/>
  <c r="E97" i="3"/>
  <c r="C96" i="3"/>
  <c r="E93" i="3"/>
  <c r="F93" i="3" s="1"/>
  <c r="E85" i="3"/>
  <c r="F85" i="3" s="1"/>
  <c r="E81" i="3"/>
  <c r="C80" i="3"/>
  <c r="C79" i="3" s="1"/>
  <c r="E77" i="3"/>
  <c r="F77" i="3" s="1"/>
  <c r="E69" i="3"/>
  <c r="F69" i="3" s="1"/>
  <c r="E65" i="3"/>
  <c r="F65" i="3" s="1"/>
  <c r="C64" i="3"/>
  <c r="C63" i="3" s="1"/>
  <c r="E61" i="3"/>
  <c r="F61" i="3" s="1"/>
  <c r="E53" i="3"/>
  <c r="F53" i="3" s="1"/>
  <c r="E49" i="3"/>
  <c r="F49" i="3" s="1"/>
  <c r="C48" i="3"/>
  <c r="C42" i="3"/>
  <c r="C8" i="3"/>
  <c r="C163" i="3" l="1"/>
  <c r="C95" i="3"/>
  <c r="D13" i="15"/>
  <c r="D24" i="15" s="1"/>
  <c r="D247" i="3"/>
  <c r="D314" i="3"/>
  <c r="D126" i="3"/>
  <c r="D200" i="3"/>
  <c r="E267" i="3"/>
  <c r="F267" i="3" s="1"/>
  <c r="E299" i="3"/>
  <c r="F299" i="3" s="1"/>
  <c r="E331" i="3"/>
  <c r="F331" i="3" s="1"/>
  <c r="D14" i="15"/>
  <c r="D25" i="15" s="1"/>
  <c r="D10" i="15"/>
  <c r="E283" i="3"/>
  <c r="F283" i="3" s="1"/>
  <c r="E315" i="3"/>
  <c r="F315" i="3" s="1"/>
  <c r="D95" i="3"/>
  <c r="D6" i="3" s="1"/>
  <c r="D163" i="3"/>
  <c r="D221" i="3"/>
  <c r="D234" i="3"/>
  <c r="D12" i="15"/>
  <c r="D23" i="15" s="1"/>
  <c r="E182" i="3"/>
  <c r="F182" i="3" s="1"/>
  <c r="C47" i="3"/>
  <c r="D8" i="15"/>
  <c r="D19" i="15" s="1"/>
  <c r="D7" i="15"/>
  <c r="D18" i="15" s="1"/>
  <c r="F336" i="3"/>
  <c r="F268" i="3"/>
  <c r="F284" i="3"/>
  <c r="F300" i="3"/>
  <c r="F316" i="3"/>
  <c r="F183" i="3"/>
  <c r="E111" i="3"/>
  <c r="E164" i="3"/>
  <c r="E96" i="3"/>
  <c r="F97" i="3"/>
  <c r="E64" i="3"/>
  <c r="F64" i="3" s="1"/>
  <c r="E80" i="3"/>
  <c r="E79" i="3" s="1"/>
  <c r="F79" i="3" s="1"/>
  <c r="E48" i="3"/>
  <c r="F81" i="3"/>
  <c r="H12" i="7" l="1"/>
  <c r="D21" i="15"/>
  <c r="F111" i="3"/>
  <c r="H8" i="7"/>
  <c r="E314" i="3"/>
  <c r="F314" i="3" s="1"/>
  <c r="E282" i="3"/>
  <c r="F282" i="3" s="1"/>
  <c r="E266" i="3"/>
  <c r="F266" i="3" s="1"/>
  <c r="E298" i="3"/>
  <c r="F298" i="3" s="1"/>
  <c r="E8" i="14"/>
  <c r="F80" i="3"/>
  <c r="F48" i="3"/>
  <c r="E47" i="3"/>
  <c r="F47" i="3" s="1"/>
  <c r="F96" i="3"/>
  <c r="E63" i="3"/>
  <c r="F63" i="3" s="1"/>
  <c r="E95" i="3"/>
  <c r="F95" i="3" s="1"/>
  <c r="F164" i="3"/>
  <c r="E163" i="3"/>
  <c r="F163" i="3" s="1"/>
  <c r="D11" i="15" l="1"/>
  <c r="D9" i="15"/>
  <c r="D6" i="15"/>
  <c r="B11" i="15"/>
  <c r="B6" i="15"/>
  <c r="B9" i="15"/>
  <c r="D22" i="15"/>
  <c r="D20" i="15"/>
  <c r="D17" i="15"/>
  <c r="B22" i="15"/>
  <c r="B17" i="15"/>
  <c r="B5" i="15" l="1"/>
  <c r="D16" i="15"/>
  <c r="D5" i="15"/>
  <c r="H15" i="7"/>
  <c r="H7" i="7" s="1"/>
  <c r="I7" i="1" s="1"/>
  <c r="H6" i="7" l="1"/>
  <c r="I53" i="7"/>
  <c r="B20" i="15"/>
  <c r="E382" i="3"/>
  <c r="E379" i="3"/>
  <c r="E378" i="3" s="1"/>
  <c r="E372" i="3"/>
  <c r="E369" i="3"/>
  <c r="C368" i="3"/>
  <c r="E361" i="3"/>
  <c r="E358" i="3"/>
  <c r="E357" i="3" s="1"/>
  <c r="C357" i="3"/>
  <c r="E352" i="3"/>
  <c r="E349" i="3"/>
  <c r="C348" i="3"/>
  <c r="C14" i="15" s="1"/>
  <c r="C25" i="15" s="1"/>
  <c r="E257" i="3"/>
  <c r="F257" i="3" s="1"/>
  <c r="E248" i="3"/>
  <c r="C248" i="3"/>
  <c r="E245" i="3"/>
  <c r="E242" i="3"/>
  <c r="E239" i="3"/>
  <c r="E236" i="3"/>
  <c r="C241" i="3"/>
  <c r="C12" i="15" s="1"/>
  <c r="C23" i="15" s="1"/>
  <c r="C235" i="3"/>
  <c r="E229" i="3"/>
  <c r="E228" i="3" s="1"/>
  <c r="E223" i="3"/>
  <c r="E222" i="3" s="1"/>
  <c r="C228" i="3"/>
  <c r="C222" i="3"/>
  <c r="E215" i="3"/>
  <c r="E212" i="3"/>
  <c r="E205" i="3"/>
  <c r="E202" i="3"/>
  <c r="C211" i="3"/>
  <c r="C201" i="3"/>
  <c r="E159" i="3"/>
  <c r="E150" i="3"/>
  <c r="E146" i="3"/>
  <c r="C145" i="3"/>
  <c r="E141" i="3"/>
  <c r="E132" i="3"/>
  <c r="E128" i="3"/>
  <c r="C127" i="3"/>
  <c r="E43" i="3"/>
  <c r="E42" i="3" s="1"/>
  <c r="E39" i="3"/>
  <c r="E38" i="3" s="1"/>
  <c r="C38" i="3"/>
  <c r="C7" i="15" s="1"/>
  <c r="C18" i="15" s="1"/>
  <c r="E9" i="3"/>
  <c r="E34" i="3"/>
  <c r="B16" i="15" l="1"/>
  <c r="C8" i="14" s="1"/>
  <c r="C8" i="15"/>
  <c r="C10" i="15"/>
  <c r="C13" i="15"/>
  <c r="E8" i="3"/>
  <c r="E18" i="15" s="1"/>
  <c r="H24" i="7"/>
  <c r="E368" i="3"/>
  <c r="E21" i="15" s="1"/>
  <c r="E20" i="15" s="1"/>
  <c r="E211" i="3"/>
  <c r="E235" i="3"/>
  <c r="E348" i="3"/>
  <c r="E25" i="15" s="1"/>
  <c r="E241" i="3"/>
  <c r="E23" i="15" s="1"/>
  <c r="E201" i="3"/>
  <c r="E145" i="3"/>
  <c r="E127" i="3"/>
  <c r="G20" i="15" l="1"/>
  <c r="F20" i="15"/>
  <c r="G8" i="7"/>
  <c r="C24" i="15"/>
  <c r="C22" i="15" s="1"/>
  <c r="G12" i="7"/>
  <c r="C21" i="15"/>
  <c r="C20" i="15" s="1"/>
  <c r="E24" i="15"/>
  <c r="C6" i="15"/>
  <c r="C19" i="15"/>
  <c r="C17" i="15" s="1"/>
  <c r="C16" i="15" s="1"/>
  <c r="E19" i="15"/>
  <c r="E17" i="15" s="1"/>
  <c r="E22" i="15"/>
  <c r="C9" i="15"/>
  <c r="G15" i="7"/>
  <c r="G7" i="7" s="1"/>
  <c r="E11" i="15"/>
  <c r="G11" i="15" s="1"/>
  <c r="C11" i="15"/>
  <c r="C377" i="3"/>
  <c r="C367" i="3"/>
  <c r="C356" i="3"/>
  <c r="C347" i="3"/>
  <c r="F245" i="3"/>
  <c r="C221" i="3"/>
  <c r="C41" i="3"/>
  <c r="C37" i="3"/>
  <c r="F9" i="3"/>
  <c r="C7" i="3"/>
  <c r="I70" i="7"/>
  <c r="F70" i="7"/>
  <c r="J68" i="7"/>
  <c r="F66" i="7"/>
  <c r="F16" i="7"/>
  <c r="F15" i="7" s="1"/>
  <c r="J60" i="7"/>
  <c r="J59" i="7"/>
  <c r="J58" i="7"/>
  <c r="J57" i="7"/>
  <c r="I56" i="7"/>
  <c r="J56" i="7" s="1"/>
  <c r="F55" i="7"/>
  <c r="J52" i="7"/>
  <c r="J51" i="7"/>
  <c r="J50" i="7"/>
  <c r="J48" i="7"/>
  <c r="J47" i="7"/>
  <c r="J46" i="7"/>
  <c r="I45" i="7"/>
  <c r="J45" i="7" s="1"/>
  <c r="F43" i="7"/>
  <c r="J41" i="7"/>
  <c r="J40" i="7"/>
  <c r="F39" i="7"/>
  <c r="J37" i="7"/>
  <c r="I36" i="7"/>
  <c r="J36" i="7" s="1"/>
  <c r="F34" i="7"/>
  <c r="I31" i="7"/>
  <c r="F31" i="7"/>
  <c r="I29" i="7"/>
  <c r="F29" i="7"/>
  <c r="F27" i="7"/>
  <c r="J23" i="1"/>
  <c r="H23" i="1"/>
  <c r="G23" i="1"/>
  <c r="E16" i="15" l="1"/>
  <c r="F17" i="15"/>
  <c r="G17" i="15"/>
  <c r="F22" i="15"/>
  <c r="G22" i="15"/>
  <c r="F65" i="7"/>
  <c r="F61" i="7" s="1"/>
  <c r="F33" i="7"/>
  <c r="C5" i="15"/>
  <c r="H7" i="1"/>
  <c r="G6" i="7"/>
  <c r="G24" i="7"/>
  <c r="F26" i="7"/>
  <c r="F379" i="3"/>
  <c r="F43" i="3"/>
  <c r="F159" i="3"/>
  <c r="F352" i="3"/>
  <c r="F150" i="3"/>
  <c r="F202" i="3"/>
  <c r="F132" i="3"/>
  <c r="F128" i="3"/>
  <c r="C200" i="3"/>
  <c r="F13" i="3"/>
  <c r="F372" i="3"/>
  <c r="F239" i="3"/>
  <c r="F8" i="3"/>
  <c r="F146" i="3"/>
  <c r="F212" i="3"/>
  <c r="F223" i="3"/>
  <c r="C247" i="3"/>
  <c r="F369" i="3"/>
  <c r="F236" i="3"/>
  <c r="F34" i="3"/>
  <c r="F249" i="3"/>
  <c r="F258" i="3"/>
  <c r="F242" i="3"/>
  <c r="E7" i="3"/>
  <c r="F39" i="3"/>
  <c r="J31" i="7"/>
  <c r="J29" i="7"/>
  <c r="I43" i="7"/>
  <c r="J70" i="7"/>
  <c r="J32" i="7"/>
  <c r="J44" i="7"/>
  <c r="I66" i="7"/>
  <c r="J66" i="7" s="1"/>
  <c r="J71" i="7"/>
  <c r="I39" i="7"/>
  <c r="J39" i="7" s="1"/>
  <c r="I27" i="7"/>
  <c r="J28" i="7"/>
  <c r="I55" i="7"/>
  <c r="J55" i="7" s="1"/>
  <c r="J67" i="7"/>
  <c r="J30" i="7"/>
  <c r="J35" i="7"/>
  <c r="I34" i="7"/>
  <c r="F25" i="7" l="1"/>
  <c r="F24" i="7"/>
  <c r="G16" i="15"/>
  <c r="F16" i="15"/>
  <c r="J43" i="7"/>
  <c r="I33" i="7"/>
  <c r="F9" i="7"/>
  <c r="F8" i="7" s="1"/>
  <c r="C126" i="3"/>
  <c r="F205" i="3"/>
  <c r="F228" i="3"/>
  <c r="F229" i="3"/>
  <c r="C234" i="3"/>
  <c r="F141" i="3"/>
  <c r="F358" i="3"/>
  <c r="F382" i="3"/>
  <c r="F378" i="3" s="1"/>
  <c r="I65" i="7"/>
  <c r="I61" i="7" s="1"/>
  <c r="F7" i="3"/>
  <c r="F241" i="3"/>
  <c r="F38" i="3"/>
  <c r="E37" i="3"/>
  <c r="F37" i="3" s="1"/>
  <c r="F349" i="3"/>
  <c r="F215" i="3"/>
  <c r="F13" i="7"/>
  <c r="F12" i="7" s="1"/>
  <c r="G11" i="1"/>
  <c r="H10" i="1"/>
  <c r="H11" i="1"/>
  <c r="J27" i="7"/>
  <c r="I26" i="7"/>
  <c r="J34" i="7"/>
  <c r="C6" i="3" l="1"/>
  <c r="D8" i="14" s="1"/>
  <c r="K33" i="7"/>
  <c r="I25" i="7"/>
  <c r="I24" i="7" s="1"/>
  <c r="F7" i="7"/>
  <c r="F6" i="7" s="1"/>
  <c r="J61" i="7"/>
  <c r="K26" i="7"/>
  <c r="K65" i="7"/>
  <c r="G10" i="1"/>
  <c r="G12" i="1" s="1"/>
  <c r="F11" i="15"/>
  <c r="E6" i="15"/>
  <c r="E221" i="3"/>
  <c r="F221" i="3" s="1"/>
  <c r="F201" i="3"/>
  <c r="F145" i="3"/>
  <c r="F127" i="3"/>
  <c r="J65" i="7"/>
  <c r="F368" i="3"/>
  <c r="E367" i="3"/>
  <c r="F367" i="3" s="1"/>
  <c r="E377" i="3"/>
  <c r="F377" i="3" s="1"/>
  <c r="F42" i="3"/>
  <c r="E41" i="3"/>
  <c r="F235" i="3"/>
  <c r="E234" i="3"/>
  <c r="F234" i="3" s="1"/>
  <c r="F248" i="3"/>
  <c r="E247" i="3"/>
  <c r="F247" i="3" s="1"/>
  <c r="I16" i="7"/>
  <c r="I15" i="7" s="1"/>
  <c r="I12" i="1"/>
  <c r="H12" i="1"/>
  <c r="I13" i="7"/>
  <c r="I12" i="7" s="1"/>
  <c r="J26" i="7"/>
  <c r="I9" i="7"/>
  <c r="I8" i="7" s="1"/>
  <c r="J33" i="7"/>
  <c r="G7" i="1" l="1"/>
  <c r="G9" i="1" s="1"/>
  <c r="G13" i="1" s="1"/>
  <c r="G25" i="1" s="1"/>
  <c r="F41" i="3"/>
  <c r="G6" i="15"/>
  <c r="I7" i="7"/>
  <c r="I6" i="7" s="1"/>
  <c r="K24" i="7"/>
  <c r="J24" i="7"/>
  <c r="E9" i="15"/>
  <c r="G9" i="15" s="1"/>
  <c r="F6" i="15"/>
  <c r="F222" i="3"/>
  <c r="E126" i="3"/>
  <c r="F126" i="3" s="1"/>
  <c r="F357" i="3"/>
  <c r="E356" i="3"/>
  <c r="F348" i="3"/>
  <c r="E347" i="3"/>
  <c r="F347" i="3" s="1"/>
  <c r="F211" i="3"/>
  <c r="E200" i="3"/>
  <c r="F200" i="3" s="1"/>
  <c r="J8" i="7"/>
  <c r="K8" i="7"/>
  <c r="K12" i="7"/>
  <c r="J12" i="7"/>
  <c r="K15" i="7"/>
  <c r="J15" i="7"/>
  <c r="J11" i="1"/>
  <c r="H9" i="1"/>
  <c r="H13" i="1" s="1"/>
  <c r="I9" i="1"/>
  <c r="I13" i="1" s="1"/>
  <c r="F356" i="3" l="1"/>
  <c r="E6" i="3"/>
  <c r="F6" i="3" s="1"/>
  <c r="E5" i="15"/>
  <c r="G5" i="15" s="1"/>
  <c r="K6" i="7"/>
  <c r="J6" i="7"/>
  <c r="K25" i="7"/>
  <c r="J25" i="7"/>
  <c r="F9" i="15"/>
  <c r="K11" i="1"/>
  <c r="L11" i="1"/>
  <c r="J10" i="1"/>
  <c r="F8" i="14" l="1"/>
  <c r="H8" i="14" s="1"/>
  <c r="F5" i="15"/>
  <c r="K10" i="1"/>
  <c r="J12" i="1"/>
  <c r="L10" i="1"/>
  <c r="G8" i="14" l="1"/>
  <c r="J7" i="7"/>
  <c r="J7" i="1"/>
  <c r="L7" i="1" s="1"/>
  <c r="K7" i="7"/>
  <c r="K12" i="1"/>
  <c r="L12" i="1"/>
  <c r="J9" i="1" l="1"/>
  <c r="K7" i="1"/>
  <c r="K9" i="1" l="1"/>
  <c r="J13" i="1"/>
  <c r="L9" i="1"/>
  <c r="J25" i="1" l="1"/>
</calcChain>
</file>

<file path=xl/sharedStrings.xml><?xml version="1.0" encoding="utf-8"?>
<sst xmlns="http://schemas.openxmlformats.org/spreadsheetml/2006/main" count="754" uniqueCount="236">
  <si>
    <t>PRIHODI UKUPNO</t>
  </si>
  <si>
    <t>RASHODI UKUPNO</t>
  </si>
  <si>
    <t>RAZLIKA - VIŠAK / MANJAK</t>
  </si>
  <si>
    <t>NETO FINANCIRANJE</t>
  </si>
  <si>
    <t>Prihodi iz nadležnog proračuna i od HZZO-a temeljem ugovornih obveza</t>
  </si>
  <si>
    <t>Rashodi za zaposlene</t>
  </si>
  <si>
    <t>Materijalni rashodi</t>
  </si>
  <si>
    <t>Rashodi za nabavu proizvedene dug. imovine</t>
  </si>
  <si>
    <t>Prihodi od prodaje proizvoda i robe te pruženih usluga i prihodi od donacija</t>
  </si>
  <si>
    <t>Rashodi za nabavu proizvedene dugotrajne imovine</t>
  </si>
  <si>
    <t>I. OPĆI DIO</t>
  </si>
  <si>
    <t>A) SAŽETAK RAČUNA PRIHODA I RASHODA</t>
  </si>
  <si>
    <t>B) SAŽETAK RAČUNA FINANCIRANJA</t>
  </si>
  <si>
    <t>Opći prihodi i primici</t>
  </si>
  <si>
    <t>41</t>
  </si>
  <si>
    <t>Rashodi poslovanja</t>
  </si>
  <si>
    <t xml:space="preserve">Prihodi poslovanja </t>
  </si>
  <si>
    <t>BROJČANA OZNAKA I NAZIV</t>
  </si>
  <si>
    <t>II. POSEBNI DIO</t>
  </si>
  <si>
    <t>Prihodi iz nadležnog proračuna za financiranje redovne djelatnosti proračunskih korisnika</t>
  </si>
  <si>
    <t>Prihodi od prodaje proizvoda i robe te pruženih usluga</t>
  </si>
  <si>
    <t>Rashodi za usluge</t>
  </si>
  <si>
    <t>Postrojenja i oprema</t>
  </si>
  <si>
    <t>Plaće</t>
  </si>
  <si>
    <t>Doprinosi na plaće</t>
  </si>
  <si>
    <t xml:space="preserve">Ostali rashodi za zaposlene </t>
  </si>
  <si>
    <t>Naknade troškova zaposlenima</t>
  </si>
  <si>
    <t>Rashodi za materijal i energiju</t>
  </si>
  <si>
    <t>Ostali nespomenuti rashodi poslovanja</t>
  </si>
  <si>
    <t>Naknade za prijevoz, za rad na terenu i odvojeni život</t>
  </si>
  <si>
    <t>Uredski materijal i ostali materijalni rashodi</t>
  </si>
  <si>
    <t>Zdravstvene i veterinarske usluge</t>
  </si>
  <si>
    <t>Ostale usluge</t>
  </si>
  <si>
    <t>Zakupnine i najamnine</t>
  </si>
  <si>
    <t>Primici od financijske imovine i zaduživanja</t>
  </si>
  <si>
    <t>Primici od zaduživanja</t>
  </si>
  <si>
    <t>Izdaci za financijsku imovinu i otplate zajmova</t>
  </si>
  <si>
    <t>Izdaci za otplatu glavnice primljenih kredita i zajmova</t>
  </si>
  <si>
    <t>Plaće za redovan rad</t>
  </si>
  <si>
    <t>Doprinosi za obvezno zdravstveno osiguranje</t>
  </si>
  <si>
    <t>3211</t>
  </si>
  <si>
    <t>Službena putovanja</t>
  </si>
  <si>
    <t>3212</t>
  </si>
  <si>
    <t>3221</t>
  </si>
  <si>
    <t>3223</t>
  </si>
  <si>
    <t>Energija</t>
  </si>
  <si>
    <t>Indeks</t>
  </si>
  <si>
    <t>3231</t>
  </si>
  <si>
    <t>Usluge telefona, pošte i prijevoza</t>
  </si>
  <si>
    <t>3232</t>
  </si>
  <si>
    <t>Usluge tekućeg i investicijskog održavanja</t>
  </si>
  <si>
    <t>3234</t>
  </si>
  <si>
    <t>Komunalne usluge</t>
  </si>
  <si>
    <t>3238</t>
  </si>
  <si>
    <t>Računalne usluge</t>
  </si>
  <si>
    <t>3239</t>
  </si>
  <si>
    <t>3291</t>
  </si>
  <si>
    <t>Naknade za rad predstavničkih i izvršnih tijela, povjerenstava i slično</t>
  </si>
  <si>
    <t>3293</t>
  </si>
  <si>
    <t>Reprezentacija</t>
  </si>
  <si>
    <t>Pristojbe i naknade</t>
  </si>
  <si>
    <t>3299</t>
  </si>
  <si>
    <t xml:space="preserve">Naknade troškova osobama izvan radnog odnosa </t>
  </si>
  <si>
    <t>4222</t>
  </si>
  <si>
    <t>Komunikacijska oprema</t>
  </si>
  <si>
    <t>4221</t>
  </si>
  <si>
    <t>Uredska oprema i namještaj</t>
  </si>
  <si>
    <t>671</t>
  </si>
  <si>
    <t>Prihodi iz nadležnog proračuna za financiranje rashoda poslovanja</t>
  </si>
  <si>
    <t>Prihodi iz nadležnog proračuna za financiranje rashoda za nabavu nefinancijske imovine</t>
  </si>
  <si>
    <t>6615</t>
  </si>
  <si>
    <t>Prihodi od pruženih usluga</t>
  </si>
  <si>
    <t>661</t>
  </si>
  <si>
    <t>PRIJENOS SREDSTAVA IZ PRETHODNE GODINE</t>
  </si>
  <si>
    <t>VIŠAK / MANJAK + NETO FINANCIRANJE</t>
  </si>
  <si>
    <t>…</t>
  </si>
  <si>
    <t>A2. RASHODI POSLOVANJA I RASHODI ZA NABAVU NEFINANCIJSKE IMOVINE</t>
  </si>
  <si>
    <t>Revizija sustava provedbe programa EU i financijskih mehanizama</t>
  </si>
  <si>
    <t>Agencija za reviziju sustava provedbe programa Europske unije</t>
  </si>
  <si>
    <t>A829002</t>
  </si>
  <si>
    <t>ADMINISTRACIJA I UPRAVLJANJE</t>
  </si>
  <si>
    <t>stručno usavršavanje zaposlenika</t>
  </si>
  <si>
    <t>ostale naknade troškova zaposlenima</t>
  </si>
  <si>
    <t>sitni inventar i auto gume</t>
  </si>
  <si>
    <t>Usluge promidžbe i informiranja</t>
  </si>
  <si>
    <t>Intelektualne usluge</t>
  </si>
  <si>
    <t>oprema za održavanje i zaštitu</t>
  </si>
  <si>
    <t>premije osiguranja</t>
  </si>
  <si>
    <t>A829005</t>
  </si>
  <si>
    <t>REVIZIJA PROJEKATA</t>
  </si>
  <si>
    <t>K829001</t>
  </si>
  <si>
    <t>INFORMATIZACIJA</t>
  </si>
  <si>
    <t>licence</t>
  </si>
  <si>
    <t>ulaganje u računalne programe</t>
  </si>
  <si>
    <t>Europski socijalni fond</t>
  </si>
  <si>
    <t>Europski fond za pomorstvo i ribarstvo</t>
  </si>
  <si>
    <t>K829013</t>
  </si>
  <si>
    <t>OP FONDA ZA UNUTARNJU SIGURNOST, INST FINANCIJSKE POTPORE ZA VANJSKE GRANICE I VIZE-TEHNIČKA POMOĆ - ISF B</t>
  </si>
  <si>
    <t>Fondovi za unutarnje poslove</t>
  </si>
  <si>
    <t>Europski fond za regionalni razvoj</t>
  </si>
  <si>
    <t>K829016</t>
  </si>
  <si>
    <t>OP FONDA ZA AZIL, MIGRACIJE I INTEGRACIJU TEHNIČKA POMOĆ 2014.-2020. -AMIF</t>
  </si>
  <si>
    <t>Ostale refundacije iz pomoći EU</t>
  </si>
  <si>
    <t>K829022</t>
  </si>
  <si>
    <t>FOND ZA UNUTARNJU SIGURNOST, INST ZA FIN POTPORU U PODRUČJU POLICIJSKE SURADNJE, SPREČAVANJA I SUZBIJANJA KRIMINALA I UPRAVLJANJA KRIZAMA - ISF P</t>
  </si>
  <si>
    <t>K829026</t>
  </si>
  <si>
    <t>PROGRAM ZA RIBARSTVO I AKVAKULTURU RH ZA PROGRAMSKO RAZDOBLJE 2021.-2027.  TEHNIČKA POMOĆ</t>
  </si>
  <si>
    <t>K829028</t>
  </si>
  <si>
    <t xml:space="preserve">OPERATIVNI PROGRAM KONKURENTNOST I KOHEZIJA 2021.-2027. (OPKK) TEHNIČKA POMOĆ </t>
  </si>
  <si>
    <t>T829008</t>
  </si>
  <si>
    <t>NORVEŠKI FIN MEHANIZAM I EU GOSPODARSKO PODRUČJE TEHNIČKA POMOĆ 2014-2020</t>
  </si>
  <si>
    <t>Instrumenti Europskog gospodarskog prostora i ostali instrumenti</t>
  </si>
  <si>
    <t>T829025</t>
  </si>
  <si>
    <t>TWINNING PROJEKT INSTITUCIONALNA PODRŠKA UREDU GLAVNOG REVIZORA U ZAMBIJI</t>
  </si>
  <si>
    <t>vlastiti prihodi</t>
  </si>
  <si>
    <t>naknade troškova službenog puta</t>
  </si>
  <si>
    <t>T829037</t>
  </si>
  <si>
    <t>TWINNING LIGHT CRNA GORA</t>
  </si>
  <si>
    <t>T829038</t>
  </si>
  <si>
    <t>TWINNING LIGHT TURSKA</t>
  </si>
  <si>
    <t>312</t>
  </si>
  <si>
    <t>3213</t>
  </si>
  <si>
    <t>3214</t>
  </si>
  <si>
    <t>3225</t>
  </si>
  <si>
    <t>usluge promidžbe i informiranja</t>
  </si>
  <si>
    <t>zakupnine i najamnine</t>
  </si>
  <si>
    <t>zdravstvene i veterinarske usluge</t>
  </si>
  <si>
    <t>intelektualne usluge</t>
  </si>
  <si>
    <t>Rashodi za nabavu neproizvedene dug. imovine</t>
  </si>
  <si>
    <t>412</t>
  </si>
  <si>
    <t>nematerijalna imovina</t>
  </si>
  <si>
    <t>4223</t>
  </si>
  <si>
    <t>426</t>
  </si>
  <si>
    <t>nematerijalna proizvedena oprema</t>
  </si>
  <si>
    <t>632</t>
  </si>
  <si>
    <t>Pomoći od međunarodnih organizacija te institucija i tijela EU</t>
  </si>
  <si>
    <t>6323</t>
  </si>
  <si>
    <t>Tekuće pomoći od institucija i tijela EU</t>
  </si>
  <si>
    <t>6324</t>
  </si>
  <si>
    <t>Kapitalne pomoći od institucija i tijela EU</t>
  </si>
  <si>
    <t>67</t>
  </si>
  <si>
    <t>01 Opće javne usluge</t>
  </si>
  <si>
    <t>011 Izvršna i zakonodavna tijela, financijski i fiskalni poslovi</t>
  </si>
  <si>
    <t>Izvršenje za razdoblje 1.-6.2023.</t>
  </si>
  <si>
    <t>6=5/2*100</t>
  </si>
  <si>
    <t>7=5/4*100</t>
  </si>
  <si>
    <t>INDEKS</t>
  </si>
  <si>
    <t>02540</t>
  </si>
  <si>
    <t>DONOS</t>
  </si>
  <si>
    <t>ODNOS</t>
  </si>
  <si>
    <t>IZVJEŠTAJ PO PROGRAMSKOJ KLASIFIKACIJI</t>
  </si>
  <si>
    <t>TEKUĆI PLAN 2023.*</t>
  </si>
  <si>
    <t>5=4/3*100</t>
  </si>
  <si>
    <t>IZVJEŠTAJ RAČUNA FINANCIRANJA PREMA IZVORIMA FINANCIRANJA</t>
  </si>
  <si>
    <t xml:space="preserve">OSTVARENJE/IZVRŠENJE 
1.-6.2022. </t>
  </si>
  <si>
    <t>IZVORNI PLAN ILI REBALANS 2023.*</t>
  </si>
  <si>
    <t xml:space="preserve">OSTVARENJE/IZVRŠENJE 
1.-6.2023. </t>
  </si>
  <si>
    <t>INDEKS**</t>
  </si>
  <si>
    <t>UKUPNO PRIMICI</t>
  </si>
  <si>
    <t>1 Opći prihodi i primici</t>
  </si>
  <si>
    <t>11 Opći prihodi i primici</t>
  </si>
  <si>
    <t>12 Sredstva učešća za pomoći</t>
  </si>
  <si>
    <t>….</t>
  </si>
  <si>
    <t>2 Doprinosi</t>
  </si>
  <si>
    <t>21 Doprinosi za mirovinsko osiguranje</t>
  </si>
  <si>
    <t>3 Vlastiti prihodi</t>
  </si>
  <si>
    <t>31 Vlastiti prihodi</t>
  </si>
  <si>
    <t xml:space="preserve">UKUPNO IZDACI </t>
  </si>
  <si>
    <t xml:space="preserve"> RAČUN FINANCIRANJA</t>
  </si>
  <si>
    <t xml:space="preserve">IZVJEŠTAJ RAČUNA FINANCIRANJA PREMA EKONOMSKOJ KLASIFIKACIJI </t>
  </si>
  <si>
    <t xml:space="preserve">OSTVARENJE/ IZVRŠENJE 
1.-6.2022. </t>
  </si>
  <si>
    <t xml:space="preserve">OSTVARENJE/ IZVRŠENJE 
1.-6.2023. </t>
  </si>
  <si>
    <t>Primljeni krediti i zajmovi od međunarodnih organizacija, institucija i tijela EU te inozemnih vlada</t>
  </si>
  <si>
    <t>Primljeni zajmovi od međunarodnih organizacija</t>
  </si>
  <si>
    <t>Otplata glavnice primljenih kredita i zajmova od međunarodnih organizacija, institucija i tijela EU te inozemnih vlada</t>
  </si>
  <si>
    <t>Otplata glavnice primljenih zajmova od međunarodnih organizacija</t>
  </si>
  <si>
    <t>IZVJEŠTAJ O RASHODIMA PREMA FUNKCIJSKOJ KLASIFIKACIJI</t>
  </si>
  <si>
    <t xml:space="preserve"> IZVRŠENJE 
1.-6.2023. </t>
  </si>
  <si>
    <t>UKUPNO RASHODI</t>
  </si>
  <si>
    <t>02540 Agencija za reviziju sustava provedbe programa Europske unije</t>
  </si>
  <si>
    <t>Napomena:  Iznosi u stupcu "OSTVARENJE/IZVRŠENJE 1.-6.2022." preračunavaju se iz kuna u eure prema fiksnom tečaju konverzije (1 EUR=7,53450 kuna) i po pravilima za preračunavanje i zaokruživanje.</t>
  </si>
  <si>
    <t>Napomena : Iznosi u stupcima "OSTVARENJE/IZVRŠENJE 1.-6.2022." i "OSTVARENJE/IZVRŠENJE 1.-6. 2023." iskazuju se na dvije decimale.</t>
  </si>
  <si>
    <t xml:space="preserve">* Opći i posebni dio polugodišnjeg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polugodišnjeg izvještaja o izvršenju proračuna sadrži rebalans ako je od donošenja proračuna bilo izmjena i dopuna, odnosno rebalans i tekući plan ako je od izmjena i dopuna proračuna bilo naknadno izvršenih preraspodjela. </t>
  </si>
  <si>
    <t xml:space="preserve">** AKO Opći i Posebni dio polugodišnjeg izvještaja ne sadrži "TEKUĆI PLAN 2023.", "INDEKS"("OSTVARENJE/IZVRŠENJE 1.-6.2023."/"TEKUĆI PLAN 2023.") iskazuje se kao "OSTVARENJE/IZVRŠENJE 1.-6.2023."/"IZVORNI PLAN 2023." ODNOSNO "REBALANS 2023." </t>
  </si>
  <si>
    <t>02540  Agencija za reviziju sustava provedbe programa Europske unije</t>
  </si>
  <si>
    <t>8 PRIMICI OD FINANCIJSKE IMOVINE I ZADUŽIVANJA</t>
  </si>
  <si>
    <t>5 IZDACI ZA FINANCIJSKU IMOVINU I OTPLATE ZAJMOVA</t>
  </si>
  <si>
    <t>2541 Agencija za reviziju sustava provedbe programa Europske unije</t>
  </si>
  <si>
    <t>6 PRIHODI POSLOVANJA</t>
  </si>
  <si>
    <t>7 PRIHODI OD PRODAJE NEFINANCIJSKE IMOVINE</t>
  </si>
  <si>
    <t>3 RASHODI  POSLOVANJA</t>
  </si>
  <si>
    <t>4 RASHODI ZA NABAVU NEFINANCIJSKE IMOVINU</t>
  </si>
  <si>
    <t>RAZLIKA PRIMITAKA I IZDATAKA</t>
  </si>
  <si>
    <t>PRIJENOS SREDSTAVA U SLJEDEĆE RAZDOBLJE</t>
  </si>
  <si>
    <t>311</t>
  </si>
  <si>
    <t>313</t>
  </si>
  <si>
    <t>321</t>
  </si>
  <si>
    <t>422</t>
  </si>
  <si>
    <t>Rashodi za nabavu nefinancijske imovinu</t>
  </si>
  <si>
    <t>66</t>
  </si>
  <si>
    <t>UKUPNO PRIHODI</t>
  </si>
  <si>
    <t xml:space="preserve">RAČUN PRIHODA I RASHODA
IZVJEŠTAJ O PRIHODIMA I RASHODIMA PREMA EKONOMSKOJ KLASIFIKACIJI </t>
  </si>
  <si>
    <t xml:space="preserve">
IZVJEŠTAJ O PRIHODIMA I RASHODIMA PREMA IZVORIMA FINANCIRANJA</t>
  </si>
  <si>
    <t>5 Pomoći</t>
  </si>
  <si>
    <t>55 Refundacije iz pomoći EU</t>
  </si>
  <si>
    <t>56 Fondovi EUdoprinosi</t>
  </si>
  <si>
    <t>57 Ostali programi EU</t>
  </si>
  <si>
    <t>IZVORNI PLAN/REBALANS 2024.</t>
  </si>
  <si>
    <t>TEKUĆI PLAN 2024.*</t>
  </si>
  <si>
    <t>Izvršenje za razdoblje 1.-6.2024.</t>
  </si>
  <si>
    <t>K829027</t>
  </si>
  <si>
    <t>OPERATIVNI PROGRAM UČINKOVITI LJUDSKI POTENCIJALI 2021.-2027.  (OPULJP) TEHNIČKA POMOĆ</t>
  </si>
  <si>
    <t>K829029</t>
  </si>
  <si>
    <t>IPA PROGRAM PREKOGRANIČNE SURADNJE HR-BiH-CG 2021.-2027. TEHNIČKA POMOĆ</t>
  </si>
  <si>
    <t>K829030</t>
  </si>
  <si>
    <t>IPA PROGRAM PREKOGRANIČNE SURADNJE HR-SRB 2021.-2027. TEHNIČKA POMOĆ</t>
  </si>
  <si>
    <t>K829031</t>
  </si>
  <si>
    <t>PROGRAM PREKOGRANIČNE SURADNJE SLO -HRV 2021.-2027. TEHNIČKA POMOĆ</t>
  </si>
  <si>
    <t>K829032</t>
  </si>
  <si>
    <t>PROGRAM PREKOGRANIČNE SURADNJE ITA -HRV 2021.-2027. TEHNIČKA POMOĆ</t>
  </si>
  <si>
    <t>K829033</t>
  </si>
  <si>
    <t>FOND ZA UNUTARNJU SIGURNOST (ISF) 2021.-2027. TEHNIČKA POMOĆ</t>
  </si>
  <si>
    <t>K829034</t>
  </si>
  <si>
    <t>INSTRUMENT ZA FIN POTPORU U PODRUČJU UPRAVLJANJA GRANICAMA I VIZNE POLITIKE (BMVI) 2021.-2027. TEHNIČKA POMOĆ</t>
  </si>
  <si>
    <t>K829035</t>
  </si>
  <si>
    <t>FOND ZA AZIL, MIGRACIJE I INTEGRACIJU 2021.-2027. (AMIF) TEHNIČKA POMOĆ</t>
  </si>
  <si>
    <t>K829036</t>
  </si>
  <si>
    <t>INTEGRIRANI TERITORIJALNI PROGRAM 2021.-2027. (ITP) TEHNIČKA POMOĆ</t>
  </si>
  <si>
    <t>IZVORNI PLAN ILI REBALANS 2024.*</t>
  </si>
  <si>
    <t xml:space="preserve"> IZVRŠENJE 
1.-6.2024. </t>
  </si>
  <si>
    <t>POLUGODIŠNJI IZVJEŠTAJ O IZVRŠENJU FINANCIJSKOG PLANA ZA 2024.g.</t>
  </si>
  <si>
    <t>IZVRŠENJE FINANCIJSKOG PLANA PRORAČUNSKOG KORISNIKA DRŽAVNOG PRORAČUNA
ZA PRVO POLUGODIŠTE 2024. GODINE</t>
  </si>
  <si>
    <t>TEKUĆI PLAN 2024.</t>
  </si>
  <si>
    <t>T829039</t>
  </si>
  <si>
    <t>TWINNING LIGHT SRBIJA</t>
  </si>
  <si>
    <t>Naknade troškova osobama izvan radnog odnosa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</si>
</sst>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#,##0&quot; &quot;;[Red]&quot;-&quot;#,##0&quot; &quot;"/>
  </numFmts>
  <fonts count="52" x14ac:knownFonts="1">
    <font>
      <sz val="10"/>
      <color rgb="FF00000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rgb="FF002060"/>
      <name val="Calibri"/>
      <family val="2"/>
      <scheme val="minor"/>
    </font>
    <font>
      <b/>
      <i/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b/>
      <i/>
      <sz val="12"/>
      <color rgb="FF002060"/>
      <name val="Calibri"/>
      <family val="2"/>
      <scheme val="minor"/>
    </font>
    <font>
      <i/>
      <sz val="12"/>
      <color rgb="FF00206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i/>
      <sz val="8"/>
      <color rgb="FF00206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8"/>
      <color rgb="FF00206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8"/>
      <color rgb="FF002060"/>
      <name val="Calibri"/>
      <family val="2"/>
      <scheme val="minor"/>
    </font>
    <font>
      <b/>
      <sz val="12"/>
      <color rgb="FF002060"/>
      <name val="Calibri"/>
      <family val="2"/>
      <charset val="238"/>
      <scheme val="minor"/>
    </font>
    <font>
      <sz val="12"/>
      <color rgb="FF002060"/>
      <name val="Calibri"/>
      <family val="2"/>
      <charset val="238"/>
      <scheme val="minor"/>
    </font>
    <font>
      <i/>
      <sz val="12"/>
      <color rgb="FF00206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2"/>
      <color rgb="FF002060"/>
      <name val="Calibri"/>
      <family val="2"/>
      <charset val="238"/>
      <scheme val="minor"/>
    </font>
    <font>
      <b/>
      <i/>
      <sz val="11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rgb="FF002060"/>
      <name val="Calibri"/>
      <family val="2"/>
      <charset val="238"/>
      <scheme val="minor"/>
    </font>
    <font>
      <sz val="11"/>
      <color theme="4" tint="-0.499984740745262"/>
      <name val="Calibri"/>
      <family val="2"/>
      <scheme val="minor"/>
    </font>
    <font>
      <b/>
      <i/>
      <sz val="11"/>
      <color theme="4" tint="-0.499984740745262"/>
      <name val="Calibri"/>
      <family val="2"/>
      <charset val="238"/>
      <scheme val="minor"/>
    </font>
    <font>
      <b/>
      <sz val="11"/>
      <color theme="4" tint="-0.499984740745262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i/>
      <sz val="11"/>
      <color rgb="FF002060"/>
      <name val="Calibri"/>
      <family val="2"/>
      <charset val="238"/>
      <scheme val="minor"/>
    </font>
    <font>
      <i/>
      <sz val="11"/>
      <color rgb="FF002060"/>
      <name val="Calibri"/>
      <family val="2"/>
      <charset val="238"/>
    </font>
    <font>
      <sz val="11"/>
      <color rgb="FF002060"/>
      <name val="Calibri"/>
      <family val="2"/>
      <charset val="238"/>
    </font>
    <font>
      <b/>
      <sz val="11"/>
      <color rgb="FF002060"/>
      <name val="Calibri"/>
      <family val="2"/>
      <charset val="238"/>
    </font>
    <font>
      <b/>
      <sz val="12"/>
      <color rgb="FF00206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DDEBF7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DDEBF7"/>
      </patternFill>
    </fill>
    <fill>
      <patternFill patternType="solid">
        <fgColor theme="4" tint="0.79998168889431442"/>
        <bgColor rgb="FFDDEBF7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206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3" fillId="0" borderId="0"/>
    <xf numFmtId="0" fontId="2" fillId="0" borderId="0"/>
    <xf numFmtId="0" fontId="29" fillId="0" borderId="0"/>
    <xf numFmtId="164" fontId="30" fillId="0" borderId="0" applyFont="0" applyFill="0" applyBorder="0" applyAlignment="0" applyProtection="0"/>
    <xf numFmtId="0" fontId="1" fillId="0" borderId="0"/>
  </cellStyleXfs>
  <cellXfs count="360">
    <xf numFmtId="0" fontId="0" fillId="0" borderId="0" xfId="0"/>
    <xf numFmtId="49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right" vertical="center"/>
    </xf>
    <xf numFmtId="3" fontId="8" fillId="2" borderId="0" xfId="0" applyNumberFormat="1" applyFont="1" applyFill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right" vertical="center" wrapText="1"/>
    </xf>
    <xf numFmtId="49" fontId="9" fillId="3" borderId="1" xfId="0" applyNumberFormat="1" applyFont="1" applyFill="1" applyBorder="1" applyAlignment="1">
      <alignment vertical="center"/>
    </xf>
    <xf numFmtId="3" fontId="9" fillId="3" borderId="1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3" fontId="9" fillId="2" borderId="1" xfId="0" applyNumberFormat="1" applyFont="1" applyFill="1" applyBorder="1" applyAlignment="1">
      <alignment horizontal="right" vertical="center"/>
    </xf>
    <xf numFmtId="3" fontId="9" fillId="2" borderId="2" xfId="0" applyNumberFormat="1" applyFont="1" applyFill="1" applyBorder="1" applyAlignment="1">
      <alignment horizontal="right" vertical="center" wrapText="1"/>
    </xf>
    <xf numFmtId="3" fontId="7" fillId="2" borderId="1" xfId="0" applyNumberFormat="1" applyFont="1" applyFill="1" applyBorder="1" applyAlignment="1">
      <alignment horizontal="right" vertical="center" wrapText="1"/>
    </xf>
    <xf numFmtId="3" fontId="8" fillId="2" borderId="0" xfId="0" applyNumberFormat="1" applyFont="1" applyFill="1" applyAlignment="1">
      <alignment horizontal="right" vertical="center"/>
    </xf>
    <xf numFmtId="0" fontId="10" fillId="4" borderId="0" xfId="1" applyFont="1" applyFill="1" applyAlignment="1">
      <alignment vertical="center" wrapText="1"/>
    </xf>
    <xf numFmtId="3" fontId="9" fillId="2" borderId="1" xfId="0" applyNumberFormat="1" applyFont="1" applyFill="1" applyBorder="1" applyAlignment="1">
      <alignment horizontal="left" vertical="center"/>
    </xf>
    <xf numFmtId="3" fontId="13" fillId="0" borderId="0" xfId="0" applyNumberFormat="1" applyFont="1" applyAlignment="1">
      <alignment horizontal="left"/>
    </xf>
    <xf numFmtId="0" fontId="14" fillId="0" borderId="0" xfId="1" applyFont="1" applyAlignment="1">
      <alignment wrapText="1"/>
    </xf>
    <xf numFmtId="0" fontId="11" fillId="0" borderId="0" xfId="0" applyFont="1"/>
    <xf numFmtId="0" fontId="11" fillId="4" borderId="0" xfId="0" applyFont="1" applyFill="1"/>
    <xf numFmtId="3" fontId="10" fillId="5" borderId="7" xfId="0" applyNumberFormat="1" applyFont="1" applyFill="1" applyBorder="1" applyAlignment="1">
      <alignment vertical="center" wrapText="1"/>
    </xf>
    <xf numFmtId="3" fontId="11" fillId="0" borderId="0" xfId="0" applyNumberFormat="1" applyFont="1"/>
    <xf numFmtId="3" fontId="11" fillId="2" borderId="7" xfId="0" applyNumberFormat="1" applyFont="1" applyFill="1" applyBorder="1" applyAlignment="1">
      <alignment vertical="center" wrapText="1"/>
    </xf>
    <xf numFmtId="165" fontId="11" fillId="0" borderId="0" xfId="0" applyNumberFormat="1" applyFont="1"/>
    <xf numFmtId="3" fontId="11" fillId="2" borderId="7" xfId="0" applyNumberFormat="1" applyFont="1" applyFill="1" applyBorder="1" applyAlignment="1">
      <alignment vertical="center"/>
    </xf>
    <xf numFmtId="165" fontId="10" fillId="5" borderId="7" xfId="0" applyNumberFormat="1" applyFont="1" applyFill="1" applyBorder="1" applyAlignment="1">
      <alignment horizontal="right" vertical="center"/>
    </xf>
    <xf numFmtId="165" fontId="12" fillId="5" borderId="8" xfId="0" applyNumberFormat="1" applyFont="1" applyFill="1" applyBorder="1" applyAlignment="1">
      <alignment horizontal="right" vertical="center"/>
    </xf>
    <xf numFmtId="3" fontId="12" fillId="0" borderId="0" xfId="0" applyNumberFormat="1" applyFont="1"/>
    <xf numFmtId="3" fontId="11" fillId="4" borderId="9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 wrapText="1"/>
    </xf>
    <xf numFmtId="3" fontId="12" fillId="0" borderId="0" xfId="0" applyNumberFormat="1" applyFont="1" applyAlignment="1">
      <alignment horizontal="right" vertical="center"/>
    </xf>
    <xf numFmtId="3" fontId="15" fillId="0" borderId="0" xfId="0" applyNumberFormat="1" applyFont="1" applyAlignment="1">
      <alignment horizontal="right" vertical="center"/>
    </xf>
    <xf numFmtId="3" fontId="15" fillId="0" borderId="0" xfId="0" applyNumberFormat="1" applyFont="1"/>
    <xf numFmtId="3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horizontal="right" vertical="center"/>
    </xf>
    <xf numFmtId="3" fontId="16" fillId="0" borderId="0" xfId="0" applyNumberFormat="1" applyFont="1"/>
    <xf numFmtId="3" fontId="9" fillId="0" borderId="1" xfId="0" applyNumberFormat="1" applyFont="1" applyBorder="1" applyAlignment="1">
      <alignment horizontal="right" vertical="center"/>
    </xf>
    <xf numFmtId="49" fontId="9" fillId="3" borderId="1" xfId="0" applyNumberFormat="1" applyFont="1" applyFill="1" applyBorder="1" applyAlignment="1">
      <alignment horizontal="right" vertical="center"/>
    </xf>
    <xf numFmtId="49" fontId="9" fillId="0" borderId="1" xfId="0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3" fontId="9" fillId="2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7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3" fontId="9" fillId="7" borderId="1" xfId="0" applyNumberFormat="1" applyFont="1" applyFill="1" applyBorder="1" applyAlignment="1">
      <alignment horizontal="right" vertical="center"/>
    </xf>
    <xf numFmtId="3" fontId="7" fillId="2" borderId="1" xfId="0" applyNumberFormat="1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vertical="center"/>
    </xf>
    <xf numFmtId="3" fontId="8" fillId="0" borderId="1" xfId="0" applyNumberFormat="1" applyFont="1" applyBorder="1" applyAlignment="1">
      <alignment horizontal="right" vertical="center"/>
    </xf>
    <xf numFmtId="3" fontId="18" fillId="0" borderId="1" xfId="0" applyNumberFormat="1" applyFont="1" applyBorder="1" applyAlignment="1">
      <alignment horizontal="right" vertical="center"/>
    </xf>
    <xf numFmtId="3" fontId="7" fillId="6" borderId="1" xfId="0" applyNumberFormat="1" applyFont="1" applyFill="1" applyBorder="1" applyAlignment="1">
      <alignment horizontal="right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49" fontId="9" fillId="2" borderId="2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left" vertical="center"/>
    </xf>
    <xf numFmtId="3" fontId="9" fillId="0" borderId="1" xfId="0" applyNumberFormat="1" applyFont="1" applyBorder="1" applyAlignment="1">
      <alignment vertical="center"/>
    </xf>
    <xf numFmtId="3" fontId="17" fillId="0" borderId="1" xfId="0" applyNumberFormat="1" applyFont="1" applyBorder="1" applyAlignment="1">
      <alignment horizontal="right" vertical="center"/>
    </xf>
    <xf numFmtId="3" fontId="17" fillId="4" borderId="1" xfId="0" applyNumberFormat="1" applyFont="1" applyFill="1" applyBorder="1" applyAlignment="1">
      <alignment horizontal="right" vertical="center"/>
    </xf>
    <xf numFmtId="3" fontId="7" fillId="4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19" fillId="4" borderId="0" xfId="0" applyFont="1" applyFill="1" applyAlignment="1">
      <alignment vertical="center"/>
    </xf>
    <xf numFmtId="3" fontId="18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3" fontId="17" fillId="4" borderId="0" xfId="0" applyNumberFormat="1" applyFont="1" applyFill="1" applyAlignment="1">
      <alignment vertical="center"/>
    </xf>
    <xf numFmtId="0" fontId="17" fillId="4" borderId="0" xfId="0" applyFont="1" applyFill="1" applyAlignment="1">
      <alignment vertical="center"/>
    </xf>
    <xf numFmtId="3" fontId="9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10" fillId="4" borderId="0" xfId="1" applyFont="1" applyFill="1" applyAlignment="1">
      <alignment vertical="center"/>
    </xf>
    <xf numFmtId="0" fontId="11" fillId="4" borderId="9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3" fontId="11" fillId="6" borderId="9" xfId="0" applyNumberFormat="1" applyFont="1" applyFill="1" applyBorder="1" applyAlignment="1">
      <alignment horizontal="right" vertical="center"/>
    </xf>
    <xf numFmtId="3" fontId="12" fillId="6" borderId="9" xfId="0" applyNumberFormat="1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 wrapText="1"/>
    </xf>
    <xf numFmtId="3" fontId="12" fillId="6" borderId="9" xfId="0" applyNumberFormat="1" applyFont="1" applyFill="1" applyBorder="1" applyAlignment="1">
      <alignment horizontal="right" vertical="center" wrapText="1"/>
    </xf>
    <xf numFmtId="3" fontId="12" fillId="6" borderId="9" xfId="0" applyNumberFormat="1" applyFont="1" applyFill="1" applyBorder="1" applyAlignment="1">
      <alignment horizontal="left" vertical="center" wrapText="1"/>
    </xf>
    <xf numFmtId="3" fontId="10" fillId="6" borderId="9" xfId="0" applyNumberFormat="1" applyFont="1" applyFill="1" applyBorder="1" applyAlignment="1">
      <alignment horizontal="left" vertical="center"/>
    </xf>
    <xf numFmtId="3" fontId="10" fillId="4" borderId="9" xfId="0" applyNumberFormat="1" applyFont="1" applyFill="1" applyBorder="1" applyAlignment="1">
      <alignment vertical="center"/>
    </xf>
    <xf numFmtId="0" fontId="12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 wrapText="1"/>
    </xf>
    <xf numFmtId="3" fontId="12" fillId="0" borderId="9" xfId="0" applyNumberFormat="1" applyFont="1" applyBorder="1"/>
    <xf numFmtId="0" fontId="11" fillId="0" borderId="9" xfId="0" applyFont="1" applyBorder="1" applyAlignment="1">
      <alignment horizontal="left" vertical="center" wrapText="1"/>
    </xf>
    <xf numFmtId="3" fontId="11" fillId="0" borderId="9" xfId="0" applyNumberFormat="1" applyFont="1" applyBorder="1" applyAlignment="1">
      <alignment horizontal="right" vertical="center"/>
    </xf>
    <xf numFmtId="3" fontId="12" fillId="0" borderId="9" xfId="0" applyNumberFormat="1" applyFont="1" applyBorder="1" applyAlignment="1">
      <alignment horizontal="right" vertical="center"/>
    </xf>
    <xf numFmtId="0" fontId="12" fillId="6" borderId="9" xfId="0" applyFont="1" applyFill="1" applyBorder="1" applyAlignment="1">
      <alignment horizontal="center" vertical="center"/>
    </xf>
    <xf numFmtId="3" fontId="12" fillId="6" borderId="9" xfId="0" applyNumberFormat="1" applyFont="1" applyFill="1" applyBorder="1" applyAlignment="1">
      <alignment horizontal="right" vertical="center"/>
    </xf>
    <xf numFmtId="0" fontId="11" fillId="6" borderId="9" xfId="0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left" vertical="center" wrapText="1"/>
    </xf>
    <xf numFmtId="3" fontId="12" fillId="4" borderId="9" xfId="0" applyNumberFormat="1" applyFont="1" applyFill="1" applyBorder="1" applyAlignment="1">
      <alignment horizontal="right" vertical="center"/>
    </xf>
    <xf numFmtId="0" fontId="7" fillId="0" borderId="0" xfId="0" applyFont="1"/>
    <xf numFmtId="0" fontId="7" fillId="2" borderId="0" xfId="0" applyFont="1" applyFill="1" applyAlignment="1">
      <alignment vertical="center"/>
    </xf>
    <xf numFmtId="1" fontId="12" fillId="6" borderId="9" xfId="0" applyNumberFormat="1" applyFont="1" applyFill="1" applyBorder="1" applyAlignment="1">
      <alignment horizontal="left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  <xf numFmtId="3" fontId="25" fillId="4" borderId="9" xfId="0" applyNumberFormat="1" applyFont="1" applyFill="1" applyBorder="1" applyAlignment="1">
      <alignment horizontal="right" vertical="center"/>
    </xf>
    <xf numFmtId="3" fontId="12" fillId="4" borderId="0" xfId="0" applyNumberFormat="1" applyFont="1" applyFill="1" applyAlignment="1">
      <alignment horizontal="right" vertical="center"/>
    </xf>
    <xf numFmtId="3" fontId="10" fillId="4" borderId="0" xfId="0" applyNumberFormat="1" applyFont="1" applyFill="1" applyAlignment="1">
      <alignment horizontal="right" vertical="center"/>
    </xf>
    <xf numFmtId="3" fontId="10" fillId="4" borderId="0" xfId="0" applyNumberFormat="1" applyFont="1" applyFill="1"/>
    <xf numFmtId="3" fontId="12" fillId="4" borderId="0" xfId="0" applyNumberFormat="1" applyFont="1" applyFill="1"/>
    <xf numFmtId="3" fontId="11" fillId="4" borderId="0" xfId="0" applyNumberFormat="1" applyFont="1" applyFill="1" applyAlignment="1">
      <alignment horizontal="right" vertical="center"/>
    </xf>
    <xf numFmtId="3" fontId="11" fillId="4" borderId="0" xfId="0" applyNumberFormat="1" applyFont="1" applyFill="1"/>
    <xf numFmtId="0" fontId="25" fillId="0" borderId="9" xfId="0" applyFont="1" applyBorder="1" applyAlignment="1">
      <alignment horizontal="center" vertical="center"/>
    </xf>
    <xf numFmtId="0" fontId="25" fillId="0" borderId="9" xfId="0" applyFont="1" applyBorder="1" applyAlignment="1">
      <alignment horizontal="left" vertical="center" wrapText="1"/>
    </xf>
    <xf numFmtId="3" fontId="25" fillId="0" borderId="9" xfId="0" applyNumberFormat="1" applyFont="1" applyBorder="1" applyAlignment="1">
      <alignment horizontal="right" vertical="center"/>
    </xf>
    <xf numFmtId="3" fontId="26" fillId="0" borderId="0" xfId="0" applyNumberFormat="1" applyFont="1" applyAlignment="1">
      <alignment horizontal="right" vertical="center"/>
    </xf>
    <xf numFmtId="3" fontId="25" fillId="0" borderId="0" xfId="0" applyNumberFormat="1" applyFont="1" applyAlignment="1">
      <alignment horizontal="right" vertical="center"/>
    </xf>
    <xf numFmtId="3" fontId="25" fillId="0" borderId="0" xfId="0" applyNumberFormat="1" applyFont="1"/>
    <xf numFmtId="3" fontId="10" fillId="6" borderId="9" xfId="0" applyNumberFormat="1" applyFont="1" applyFill="1" applyBorder="1" applyAlignment="1">
      <alignment horizontal="left" vertical="center" wrapText="1"/>
    </xf>
    <xf numFmtId="3" fontId="9" fillId="6" borderId="1" xfId="0" applyNumberFormat="1" applyFont="1" applyFill="1" applyBorder="1" applyAlignment="1">
      <alignment horizontal="right" vertical="center"/>
    </xf>
    <xf numFmtId="49" fontId="9" fillId="4" borderId="1" xfId="0" applyNumberFormat="1" applyFont="1" applyFill="1" applyBorder="1" applyAlignment="1">
      <alignment horizontal="right" vertical="center"/>
    </xf>
    <xf numFmtId="49" fontId="7" fillId="4" borderId="1" xfId="0" applyNumberFormat="1" applyFont="1" applyFill="1" applyBorder="1" applyAlignment="1">
      <alignment horizontal="right" vertical="center"/>
    </xf>
    <xf numFmtId="0" fontId="28" fillId="0" borderId="1" xfId="0" applyFont="1" applyBorder="1" applyAlignment="1">
      <alignment vertical="center"/>
    </xf>
    <xf numFmtId="0" fontId="28" fillId="2" borderId="1" xfId="0" applyFont="1" applyFill="1" applyBorder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27" fillId="7" borderId="1" xfId="0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 wrapText="1"/>
    </xf>
    <xf numFmtId="0" fontId="25" fillId="0" borderId="0" xfId="0" applyFont="1"/>
    <xf numFmtId="0" fontId="31" fillId="0" borderId="0" xfId="1" applyFont="1" applyAlignment="1">
      <alignment wrapText="1"/>
    </xf>
    <xf numFmtId="0" fontId="25" fillId="0" borderId="1" xfId="0" applyFont="1" applyBorder="1"/>
    <xf numFmtId="0" fontId="24" fillId="0" borderId="0" xfId="0" applyFont="1"/>
    <xf numFmtId="0" fontId="10" fillId="4" borderId="0" xfId="1" applyFont="1" applyFill="1" applyAlignment="1">
      <alignment horizontal="center" vertical="center"/>
    </xf>
    <xf numFmtId="0" fontId="35" fillId="0" borderId="0" xfId="11" applyFont="1" applyAlignment="1">
      <alignment horizontal="center" vertical="center" wrapText="1"/>
    </xf>
    <xf numFmtId="0" fontId="3" fillId="0" borderId="0" xfId="11" applyFont="1" applyAlignment="1">
      <alignment vertical="center" wrapText="1"/>
    </xf>
    <xf numFmtId="0" fontId="1" fillId="0" borderId="0" xfId="11"/>
    <xf numFmtId="0" fontId="35" fillId="4" borderId="0" xfId="11" applyFont="1" applyFill="1" applyAlignment="1">
      <alignment horizontal="center" vertical="center" wrapText="1"/>
    </xf>
    <xf numFmtId="0" fontId="3" fillId="4" borderId="0" xfId="11" applyFont="1" applyFill="1" applyAlignment="1">
      <alignment vertical="center" wrapText="1"/>
    </xf>
    <xf numFmtId="0" fontId="37" fillId="7" borderId="1" xfId="11" applyFont="1" applyFill="1" applyBorder="1" applyAlignment="1">
      <alignment horizontal="center" vertical="center" wrapText="1"/>
    </xf>
    <xf numFmtId="0" fontId="38" fillId="4" borderId="1" xfId="11" applyFont="1" applyFill="1" applyBorder="1" applyAlignment="1">
      <alignment horizontal="left" vertical="center" wrapText="1"/>
    </xf>
    <xf numFmtId="3" fontId="3" fillId="4" borderId="1" xfId="11" applyNumberFormat="1" applyFont="1" applyFill="1" applyBorder="1" applyAlignment="1">
      <alignment horizontal="right"/>
    </xf>
    <xf numFmtId="3" fontId="3" fillId="4" borderId="1" xfId="11" applyNumberFormat="1" applyFont="1" applyFill="1" applyBorder="1" applyAlignment="1">
      <alignment horizontal="right" wrapText="1"/>
    </xf>
    <xf numFmtId="0" fontId="1" fillId="0" borderId="1" xfId="11" applyBorder="1"/>
    <xf numFmtId="0" fontId="39" fillId="4" borderId="1" xfId="11" quotePrefix="1" applyFont="1" applyFill="1" applyBorder="1" applyAlignment="1">
      <alignment horizontal="left" vertical="center" wrapText="1" indent="1"/>
    </xf>
    <xf numFmtId="0" fontId="39" fillId="4" borderId="1" xfId="11" applyFont="1" applyFill="1" applyBorder="1" applyAlignment="1">
      <alignment horizontal="left" vertical="center" indent="1"/>
    </xf>
    <xf numFmtId="0" fontId="39" fillId="4" borderId="1" xfId="11" applyFont="1" applyFill="1" applyBorder="1" applyAlignment="1">
      <alignment horizontal="left" vertical="center" wrapText="1" indent="1"/>
    </xf>
    <xf numFmtId="0" fontId="29" fillId="4" borderId="1" xfId="11" applyFont="1" applyFill="1" applyBorder="1" applyAlignment="1">
      <alignment horizontal="left" vertical="center" wrapText="1"/>
    </xf>
    <xf numFmtId="0" fontId="34" fillId="0" borderId="0" xfId="11" applyFont="1" applyAlignment="1">
      <alignment vertical="top" wrapText="1"/>
    </xf>
    <xf numFmtId="0" fontId="37" fillId="7" borderId="3" xfId="11" applyFont="1" applyFill="1" applyBorder="1" applyAlignment="1">
      <alignment horizontal="center" vertical="center" wrapText="1"/>
    </xf>
    <xf numFmtId="0" fontId="40" fillId="7" borderId="3" xfId="11" applyFont="1" applyFill="1" applyBorder="1" applyAlignment="1">
      <alignment horizontal="center" vertical="center" wrapText="1"/>
    </xf>
    <xf numFmtId="0" fontId="29" fillId="4" borderId="1" xfId="11" quotePrefix="1" applyFont="1" applyFill="1" applyBorder="1" applyAlignment="1">
      <alignment horizontal="left" vertical="center"/>
    </xf>
    <xf numFmtId="0" fontId="29" fillId="4" borderId="1" xfId="11" quotePrefix="1" applyFont="1" applyFill="1" applyBorder="1" applyAlignment="1">
      <alignment horizontal="left" vertical="center" wrapText="1"/>
    </xf>
    <xf numFmtId="0" fontId="39" fillId="4" borderId="1" xfId="11" quotePrefix="1" applyFont="1" applyFill="1" applyBorder="1" applyAlignment="1">
      <alignment horizontal="left" vertical="center"/>
    </xf>
    <xf numFmtId="0" fontId="39" fillId="4" borderId="1" xfId="11" quotePrefix="1" applyFont="1" applyFill="1" applyBorder="1" applyAlignment="1">
      <alignment horizontal="left" vertical="center" wrapText="1"/>
    </xf>
    <xf numFmtId="0" fontId="38" fillId="4" borderId="1" xfId="11" applyFont="1" applyFill="1" applyBorder="1" applyAlignment="1">
      <alignment horizontal="left" vertical="center"/>
    </xf>
    <xf numFmtId="0" fontId="38" fillId="4" borderId="1" xfId="11" applyFont="1" applyFill="1" applyBorder="1" applyAlignment="1">
      <alignment vertical="center" wrapText="1"/>
    </xf>
    <xf numFmtId="0" fontId="29" fillId="4" borderId="1" xfId="11" applyFont="1" applyFill="1" applyBorder="1" applyAlignment="1">
      <alignment vertical="center" wrapText="1"/>
    </xf>
    <xf numFmtId="0" fontId="29" fillId="4" borderId="1" xfId="11" applyFont="1" applyFill="1" applyBorder="1" applyAlignment="1">
      <alignment horizontal="left" vertical="center"/>
    </xf>
    <xf numFmtId="0" fontId="41" fillId="0" borderId="0" xfId="11" applyFont="1" applyAlignment="1">
      <alignment vertical="top" wrapText="1"/>
    </xf>
    <xf numFmtId="0" fontId="10" fillId="6" borderId="23" xfId="0" quotePrefix="1" applyFont="1" applyFill="1" applyBorder="1" applyAlignment="1">
      <alignment vertical="center" wrapText="1"/>
    </xf>
    <xf numFmtId="0" fontId="24" fillId="4" borderId="23" xfId="0" applyFont="1" applyFill="1" applyBorder="1"/>
    <xf numFmtId="0" fontId="24" fillId="4" borderId="23" xfId="0" applyFont="1" applyFill="1" applyBorder="1" applyAlignment="1">
      <alignment horizontal="center"/>
    </xf>
    <xf numFmtId="0" fontId="11" fillId="4" borderId="23" xfId="0" applyFont="1" applyFill="1" applyBorder="1"/>
    <xf numFmtId="1" fontId="24" fillId="7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49" fontId="33" fillId="2" borderId="1" xfId="0" applyNumberFormat="1" applyFont="1" applyFill="1" applyBorder="1" applyAlignment="1">
      <alignment horizontal="left" vertical="center"/>
    </xf>
    <xf numFmtId="0" fontId="33" fillId="0" borderId="1" xfId="0" applyFont="1" applyBorder="1" applyAlignment="1">
      <alignment vertical="center"/>
    </xf>
    <xf numFmtId="0" fontId="42" fillId="2" borderId="1" xfId="0" applyFont="1" applyFill="1" applyBorder="1" applyAlignment="1">
      <alignment horizontal="right" vertical="center"/>
    </xf>
    <xf numFmtId="3" fontId="42" fillId="0" borderId="1" xfId="0" applyNumberFormat="1" applyFont="1" applyBorder="1" applyAlignment="1">
      <alignment horizontal="right" vertical="center"/>
    </xf>
    <xf numFmtId="49" fontId="42" fillId="2" borderId="1" xfId="0" applyNumberFormat="1" applyFont="1" applyFill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0" fontId="24" fillId="6" borderId="5" xfId="0" applyFont="1" applyFill="1" applyBorder="1" applyAlignment="1">
      <alignment vertical="center" wrapText="1"/>
    </xf>
    <xf numFmtId="0" fontId="24" fillId="6" borderId="4" xfId="0" applyFont="1" applyFill="1" applyBorder="1" applyAlignment="1">
      <alignment vertical="center" wrapText="1"/>
    </xf>
    <xf numFmtId="0" fontId="24" fillId="6" borderId="1" xfId="0" applyFont="1" applyFill="1" applyBorder="1" applyAlignment="1">
      <alignment vertical="center" wrapText="1"/>
    </xf>
    <xf numFmtId="3" fontId="44" fillId="0" borderId="0" xfId="0" applyNumberFormat="1" applyFont="1" applyAlignment="1">
      <alignment vertical="center"/>
    </xf>
    <xf numFmtId="3" fontId="44" fillId="0" borderId="1" xfId="0" applyNumberFormat="1" applyFont="1" applyBorder="1" applyAlignment="1">
      <alignment horizontal="right" vertical="center"/>
    </xf>
    <xf numFmtId="3" fontId="45" fillId="0" borderId="1" xfId="0" applyNumberFormat="1" applyFont="1" applyBorder="1" applyAlignment="1">
      <alignment horizontal="right" vertical="center"/>
    </xf>
    <xf numFmtId="3" fontId="24" fillId="6" borderId="2" xfId="0" applyNumberFormat="1" applyFont="1" applyFill="1" applyBorder="1" applyAlignment="1">
      <alignment horizontal="center" vertical="center" wrapText="1"/>
    </xf>
    <xf numFmtId="3" fontId="24" fillId="6" borderId="1" xfId="0" applyNumberFormat="1" applyFont="1" applyFill="1" applyBorder="1" applyAlignment="1">
      <alignment horizontal="center" vertical="center" wrapText="1"/>
    </xf>
    <xf numFmtId="3" fontId="24" fillId="0" borderId="1" xfId="0" applyNumberFormat="1" applyFont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vertical="center"/>
    </xf>
    <xf numFmtId="0" fontId="47" fillId="0" borderId="2" xfId="0" applyFont="1" applyBorder="1" applyAlignment="1">
      <alignment vertical="center"/>
    </xf>
    <xf numFmtId="3" fontId="47" fillId="6" borderId="1" xfId="0" applyNumberFormat="1" applyFont="1" applyFill="1" applyBorder="1" applyAlignment="1">
      <alignment horizontal="right" vertical="center"/>
    </xf>
    <xf numFmtId="3" fontId="12" fillId="4" borderId="9" xfId="0" applyNumberFormat="1" applyFont="1" applyFill="1" applyBorder="1"/>
    <xf numFmtId="3" fontId="11" fillId="4" borderId="0" xfId="0" applyNumberFormat="1" applyFont="1" applyFill="1" applyAlignment="1">
      <alignment vertical="center"/>
    </xf>
    <xf numFmtId="3" fontId="9" fillId="6" borderId="1" xfId="0" applyNumberFormat="1" applyFont="1" applyFill="1" applyBorder="1" applyAlignment="1">
      <alignment horizontal="right" vertical="center" wrapText="1"/>
    </xf>
    <xf numFmtId="3" fontId="46" fillId="6" borderId="1" xfId="0" applyNumberFormat="1" applyFont="1" applyFill="1" applyBorder="1" applyAlignment="1">
      <alignment horizontal="right" vertical="center"/>
    </xf>
    <xf numFmtId="3" fontId="7" fillId="6" borderId="2" xfId="0" applyNumberFormat="1" applyFont="1" applyFill="1" applyBorder="1" applyAlignment="1">
      <alignment horizontal="right" vertical="center"/>
    </xf>
    <xf numFmtId="3" fontId="9" fillId="6" borderId="2" xfId="0" applyNumberFormat="1" applyFont="1" applyFill="1" applyBorder="1" applyAlignment="1">
      <alignment horizontal="right" vertical="center" wrapText="1"/>
    </xf>
    <xf numFmtId="3" fontId="46" fillId="4" borderId="1" xfId="0" applyNumberFormat="1" applyFont="1" applyFill="1" applyBorder="1" applyAlignment="1">
      <alignment horizontal="right" vertical="center"/>
    </xf>
    <xf numFmtId="3" fontId="7" fillId="6" borderId="1" xfId="0" applyNumberFormat="1" applyFont="1" applyFill="1" applyBorder="1" applyAlignment="1">
      <alignment vertical="center"/>
    </xf>
    <xf numFmtId="0" fontId="7" fillId="4" borderId="0" xfId="0" applyFont="1" applyFill="1" applyAlignment="1">
      <alignment horizontal="center" vertical="center"/>
    </xf>
    <xf numFmtId="3" fontId="7" fillId="4" borderId="0" xfId="0" applyNumberFormat="1" applyFont="1" applyFill="1" applyAlignment="1">
      <alignment vertical="center"/>
    </xf>
    <xf numFmtId="4" fontId="11" fillId="2" borderId="14" xfId="0" applyNumberFormat="1" applyFont="1" applyFill="1" applyBorder="1" applyAlignment="1">
      <alignment vertical="center"/>
    </xf>
    <xf numFmtId="4" fontId="10" fillId="5" borderId="14" xfId="0" applyNumberFormat="1" applyFont="1" applyFill="1" applyBorder="1" applyAlignment="1">
      <alignment vertical="center" wrapText="1"/>
    </xf>
    <xf numFmtId="4" fontId="11" fillId="2" borderId="7" xfId="0" applyNumberFormat="1" applyFont="1" applyFill="1" applyBorder="1" applyAlignment="1">
      <alignment vertical="center" wrapText="1"/>
    </xf>
    <xf numFmtId="4" fontId="11" fillId="2" borderId="7" xfId="0" applyNumberFormat="1" applyFont="1" applyFill="1" applyBorder="1" applyAlignment="1">
      <alignment vertical="center"/>
    </xf>
    <xf numFmtId="4" fontId="10" fillId="5" borderId="7" xfId="0" applyNumberFormat="1" applyFont="1" applyFill="1" applyBorder="1" applyAlignment="1">
      <alignment horizontal="right" vertical="center"/>
    </xf>
    <xf numFmtId="4" fontId="12" fillId="5" borderId="8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/>
    </xf>
    <xf numFmtId="4" fontId="9" fillId="6" borderId="1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 wrapText="1"/>
    </xf>
    <xf numFmtId="4" fontId="9" fillId="3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9" fillId="2" borderId="1" xfId="0" applyNumberFormat="1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4" fontId="42" fillId="0" borderId="1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44" fillId="0" borderId="0" xfId="0" applyNumberFormat="1" applyFont="1" applyAlignment="1">
      <alignment vertical="center"/>
    </xf>
    <xf numFmtId="4" fontId="7" fillId="6" borderId="1" xfId="0" applyNumberFormat="1" applyFont="1" applyFill="1" applyBorder="1" applyAlignment="1">
      <alignment horizontal="right" vertical="center"/>
    </xf>
    <xf numFmtId="4" fontId="9" fillId="6" borderId="1" xfId="0" applyNumberFormat="1" applyFont="1" applyFill="1" applyBorder="1" applyAlignment="1">
      <alignment horizontal="right" vertical="center" wrapText="1"/>
    </xf>
    <xf numFmtId="4" fontId="46" fillId="6" borderId="1" xfId="0" applyNumberFormat="1" applyFont="1" applyFill="1" applyBorder="1" applyAlignment="1">
      <alignment horizontal="right" vertical="center"/>
    </xf>
    <xf numFmtId="4" fontId="47" fillId="6" borderId="1" xfId="0" applyNumberFormat="1" applyFont="1" applyFill="1" applyBorder="1" applyAlignment="1">
      <alignment horizontal="right" vertical="center"/>
    </xf>
    <xf numFmtId="4" fontId="7" fillId="6" borderId="2" xfId="0" applyNumberFormat="1" applyFont="1" applyFill="1" applyBorder="1" applyAlignment="1">
      <alignment horizontal="right" vertical="center"/>
    </xf>
    <xf numFmtId="4" fontId="9" fillId="6" borderId="2" xfId="0" applyNumberFormat="1" applyFont="1" applyFill="1" applyBorder="1" applyAlignment="1">
      <alignment horizontal="right" vertical="center" wrapText="1"/>
    </xf>
    <xf numFmtId="4" fontId="46" fillId="4" borderId="1" xfId="0" applyNumberFormat="1" applyFont="1" applyFill="1" applyBorder="1" applyAlignment="1">
      <alignment horizontal="right" vertical="center"/>
    </xf>
    <xf numFmtId="4" fontId="7" fillId="4" borderId="1" xfId="0" applyNumberFormat="1" applyFont="1" applyFill="1" applyBorder="1" applyAlignment="1">
      <alignment horizontal="right" vertical="center"/>
    </xf>
    <xf numFmtId="4" fontId="9" fillId="6" borderId="1" xfId="0" applyNumberFormat="1" applyFont="1" applyFill="1" applyBorder="1" applyAlignment="1">
      <alignment vertical="center"/>
    </xf>
    <xf numFmtId="4" fontId="7" fillId="6" borderId="1" xfId="0" applyNumberFormat="1" applyFont="1" applyFill="1" applyBorder="1" applyAlignment="1">
      <alignment vertical="center"/>
    </xf>
    <xf numFmtId="4" fontId="12" fillId="6" borderId="9" xfId="0" applyNumberFormat="1" applyFont="1" applyFill="1" applyBorder="1" applyAlignment="1">
      <alignment horizontal="right" vertical="center" wrapText="1"/>
    </xf>
    <xf numFmtId="4" fontId="10" fillId="4" borderId="9" xfId="0" applyNumberFormat="1" applyFont="1" applyFill="1" applyBorder="1" applyAlignment="1">
      <alignment vertical="center"/>
    </xf>
    <xf numFmtId="4" fontId="12" fillId="4" borderId="9" xfId="0" applyNumberFormat="1" applyFont="1" applyFill="1" applyBorder="1"/>
    <xf numFmtId="4" fontId="11" fillId="4" borderId="9" xfId="0" applyNumberFormat="1" applyFont="1" applyFill="1" applyBorder="1" applyAlignment="1">
      <alignment horizontal="right" vertical="center"/>
    </xf>
    <xf numFmtId="4" fontId="12" fillId="4" borderId="9" xfId="0" applyNumberFormat="1" applyFont="1" applyFill="1" applyBorder="1" applyAlignment="1">
      <alignment horizontal="right" vertical="center"/>
    </xf>
    <xf numFmtId="4" fontId="12" fillId="6" borderId="9" xfId="0" applyNumberFormat="1" applyFont="1" applyFill="1" applyBorder="1" applyAlignment="1">
      <alignment horizontal="right" vertical="center"/>
    </xf>
    <xf numFmtId="4" fontId="11" fillId="6" borderId="9" xfId="0" applyNumberFormat="1" applyFont="1" applyFill="1" applyBorder="1" applyAlignment="1">
      <alignment horizontal="right" vertical="center"/>
    </xf>
    <xf numFmtId="4" fontId="25" fillId="4" borderId="9" xfId="0" applyNumberFormat="1" applyFont="1" applyFill="1" applyBorder="1" applyAlignment="1">
      <alignment horizontal="right" vertical="center"/>
    </xf>
    <xf numFmtId="4" fontId="24" fillId="6" borderId="2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right" vertical="center"/>
    </xf>
    <xf numFmtId="4" fontId="7" fillId="6" borderId="1" xfId="0" applyNumberFormat="1" applyFont="1" applyFill="1" applyBorder="1" applyAlignment="1">
      <alignment horizontal="right" vertical="center" wrapText="1"/>
    </xf>
    <xf numFmtId="4" fontId="42" fillId="4" borderId="1" xfId="0" applyNumberFormat="1" applyFont="1" applyFill="1" applyBorder="1" applyAlignment="1">
      <alignment horizontal="right" vertical="center"/>
    </xf>
    <xf numFmtId="4" fontId="44" fillId="4" borderId="0" xfId="0" applyNumberFormat="1" applyFont="1" applyFill="1" applyAlignment="1">
      <alignment vertical="center"/>
    </xf>
    <xf numFmtId="4" fontId="24" fillId="6" borderId="1" xfId="0" applyNumberFormat="1" applyFont="1" applyFill="1" applyBorder="1" applyAlignment="1">
      <alignment horizontal="center" vertical="center" wrapText="1"/>
    </xf>
    <xf numFmtId="4" fontId="11" fillId="6" borderId="13" xfId="0" applyNumberFormat="1" applyFont="1" applyFill="1" applyBorder="1" applyAlignment="1">
      <alignment vertical="center" wrapText="1"/>
    </xf>
    <xf numFmtId="4" fontId="11" fillId="6" borderId="13" xfId="0" applyNumberFormat="1" applyFont="1" applyFill="1" applyBorder="1" applyAlignment="1">
      <alignment vertical="center"/>
    </xf>
    <xf numFmtId="1" fontId="25" fillId="4" borderId="1" xfId="0" applyNumberFormat="1" applyFont="1" applyFill="1" applyBorder="1" applyAlignment="1">
      <alignment vertical="center"/>
    </xf>
    <xf numFmtId="4" fontId="11" fillId="6" borderId="14" xfId="0" applyNumberFormat="1" applyFont="1" applyFill="1" applyBorder="1" applyAlignment="1">
      <alignment vertical="center" wrapText="1"/>
    </xf>
    <xf numFmtId="3" fontId="11" fillId="6" borderId="7" xfId="0" applyNumberFormat="1" applyFont="1" applyFill="1" applyBorder="1" applyAlignment="1">
      <alignment vertical="center" wrapText="1"/>
    </xf>
    <xf numFmtId="3" fontId="9" fillId="6" borderId="7" xfId="0" applyNumberFormat="1" applyFont="1" applyFill="1" applyBorder="1" applyAlignment="1">
      <alignment horizontal="right" vertical="center"/>
    </xf>
    <xf numFmtId="3" fontId="9" fillId="6" borderId="13" xfId="0" applyNumberFormat="1" applyFont="1" applyFill="1" applyBorder="1" applyAlignment="1">
      <alignment horizontal="right" vertical="center"/>
    </xf>
    <xf numFmtId="4" fontId="9" fillId="6" borderId="7" xfId="0" applyNumberFormat="1" applyFont="1" applyFill="1" applyBorder="1" applyAlignment="1">
      <alignment horizontal="right" vertical="center" wrapText="1"/>
    </xf>
    <xf numFmtId="3" fontId="9" fillId="6" borderId="7" xfId="0" applyNumberFormat="1" applyFont="1" applyFill="1" applyBorder="1" applyAlignment="1">
      <alignment horizontal="right" vertical="center" wrapText="1"/>
    </xf>
    <xf numFmtId="4" fontId="9" fillId="6" borderId="13" xfId="0" applyNumberFormat="1" applyFont="1" applyFill="1" applyBorder="1" applyAlignment="1">
      <alignment horizontal="right" vertical="center" wrapText="1"/>
    </xf>
    <xf numFmtId="4" fontId="8" fillId="4" borderId="1" xfId="0" applyNumberFormat="1" applyFont="1" applyFill="1" applyBorder="1" applyAlignment="1">
      <alignment vertical="center"/>
    </xf>
    <xf numFmtId="3" fontId="8" fillId="4" borderId="1" xfId="0" applyNumberFormat="1" applyFont="1" applyFill="1" applyBorder="1" applyAlignment="1">
      <alignment vertical="center"/>
    </xf>
    <xf numFmtId="3" fontId="8" fillId="8" borderId="8" xfId="0" applyNumberFormat="1" applyFont="1" applyFill="1" applyBorder="1" applyAlignment="1">
      <alignment horizontal="right" vertical="center"/>
    </xf>
    <xf numFmtId="3" fontId="8" fillId="8" borderId="18" xfId="0" applyNumberFormat="1" applyFont="1" applyFill="1" applyBorder="1" applyAlignment="1">
      <alignment horizontal="right" vertical="center"/>
    </xf>
    <xf numFmtId="4" fontId="8" fillId="4" borderId="5" xfId="0" applyNumberFormat="1" applyFont="1" applyFill="1" applyBorder="1" applyAlignment="1">
      <alignment vertical="center"/>
    </xf>
    <xf numFmtId="4" fontId="9" fillId="2" borderId="9" xfId="0" applyNumberFormat="1" applyFont="1" applyFill="1" applyBorder="1" applyAlignment="1">
      <alignment horizontal="right" vertical="center"/>
    </xf>
    <xf numFmtId="4" fontId="11" fillId="0" borderId="0" xfId="0" applyNumberFormat="1" applyFont="1"/>
    <xf numFmtId="49" fontId="10" fillId="3" borderId="9" xfId="0" applyNumberFormat="1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3" fontId="10" fillId="3" borderId="9" xfId="0" applyNumberFormat="1" applyFont="1" applyFill="1" applyBorder="1" applyAlignment="1">
      <alignment horizontal="center" vertical="center" wrapText="1"/>
    </xf>
    <xf numFmtId="3" fontId="23" fillId="3" borderId="9" xfId="0" applyNumberFormat="1" applyFont="1" applyFill="1" applyBorder="1" applyAlignment="1">
      <alignment horizontal="center" vertical="center" wrapText="1"/>
    </xf>
    <xf numFmtId="3" fontId="16" fillId="7" borderId="9" xfId="0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left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/>
    </xf>
    <xf numFmtId="3" fontId="16" fillId="7" borderId="1" xfId="0" applyNumberFormat="1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24" fillId="7" borderId="1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 wrapText="1"/>
    </xf>
    <xf numFmtId="4" fontId="10" fillId="9" borderId="13" xfId="0" applyNumberFormat="1" applyFont="1" applyFill="1" applyBorder="1" applyAlignment="1">
      <alignment vertical="center" wrapText="1"/>
    </xf>
    <xf numFmtId="4" fontId="10" fillId="9" borderId="13" xfId="0" applyNumberFormat="1" applyFont="1" applyFill="1" applyBorder="1" applyAlignment="1">
      <alignment horizontal="right" vertical="center"/>
    </xf>
    <xf numFmtId="4" fontId="12" fillId="9" borderId="18" xfId="0" applyNumberFormat="1" applyFont="1" applyFill="1" applyBorder="1" applyAlignment="1">
      <alignment horizontal="right" vertical="center"/>
    </xf>
    <xf numFmtId="1" fontId="32" fillId="4" borderId="1" xfId="0" applyNumberFormat="1" applyFont="1" applyFill="1" applyBorder="1" applyAlignment="1">
      <alignment vertical="center"/>
    </xf>
    <xf numFmtId="0" fontId="25" fillId="4" borderId="1" xfId="0" applyFont="1" applyFill="1" applyBorder="1"/>
    <xf numFmtId="3" fontId="7" fillId="7" borderId="1" xfId="0" applyNumberFormat="1" applyFont="1" applyFill="1" applyBorder="1" applyAlignment="1">
      <alignment horizontal="right" vertical="center"/>
    </xf>
    <xf numFmtId="0" fontId="21" fillId="7" borderId="1" xfId="0" applyFont="1" applyFill="1" applyBorder="1" applyAlignment="1">
      <alignment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left" vertical="center" wrapText="1"/>
    </xf>
    <xf numFmtId="3" fontId="9" fillId="7" borderId="1" xfId="0" applyNumberFormat="1" applyFont="1" applyFill="1" applyBorder="1" applyAlignment="1">
      <alignment vertical="center"/>
    </xf>
    <xf numFmtId="4" fontId="42" fillId="3" borderId="1" xfId="0" applyNumberFormat="1" applyFont="1" applyFill="1" applyBorder="1" applyAlignment="1">
      <alignment horizontal="right" vertical="center"/>
    </xf>
    <xf numFmtId="3" fontId="42" fillId="3" borderId="1" xfId="0" applyNumberFormat="1" applyFont="1" applyFill="1" applyBorder="1" applyAlignment="1">
      <alignment horizontal="right" vertical="center"/>
    </xf>
    <xf numFmtId="4" fontId="9" fillId="3" borderId="1" xfId="0" applyNumberFormat="1" applyFont="1" applyFill="1" applyBorder="1" applyAlignment="1">
      <alignment vertical="center"/>
    </xf>
    <xf numFmtId="3" fontId="9" fillId="3" borderId="1" xfId="0" applyNumberFormat="1" applyFont="1" applyFill="1" applyBorder="1" applyAlignment="1">
      <alignment vertical="center"/>
    </xf>
    <xf numFmtId="0" fontId="48" fillId="4" borderId="1" xfId="11" quotePrefix="1" applyFont="1" applyFill="1" applyBorder="1" applyAlignment="1">
      <alignment horizontal="left" vertical="center" wrapText="1"/>
    </xf>
    <xf numFmtId="4" fontId="49" fillId="4" borderId="1" xfId="11" applyNumberFormat="1" applyFont="1" applyFill="1" applyBorder="1" applyAlignment="1">
      <alignment horizontal="right"/>
    </xf>
    <xf numFmtId="3" fontId="49" fillId="4" borderId="1" xfId="11" applyNumberFormat="1" applyFont="1" applyFill="1" applyBorder="1" applyAlignment="1">
      <alignment horizontal="right"/>
    </xf>
    <xf numFmtId="4" fontId="49" fillId="4" borderId="1" xfId="11" applyNumberFormat="1" applyFont="1" applyFill="1" applyBorder="1"/>
    <xf numFmtId="1" fontId="49" fillId="0" borderId="1" xfId="11" applyNumberFormat="1" applyFont="1" applyBorder="1"/>
    <xf numFmtId="0" fontId="50" fillId="7" borderId="1" xfId="11" applyFont="1" applyFill="1" applyBorder="1" applyAlignment="1">
      <alignment horizontal="center" vertical="center" wrapText="1"/>
    </xf>
    <xf numFmtId="0" fontId="50" fillId="4" borderId="1" xfId="11" applyFont="1" applyFill="1" applyBorder="1" applyAlignment="1">
      <alignment horizontal="left" vertical="center" wrapText="1"/>
    </xf>
    <xf numFmtId="0" fontId="49" fillId="0" borderId="1" xfId="11" applyFont="1" applyBorder="1"/>
    <xf numFmtId="0" fontId="38" fillId="0" borderId="0" xfId="0" applyFont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0" fillId="5" borderId="16" xfId="0" applyFont="1" applyFill="1" applyBorder="1" applyAlignment="1">
      <alignment vertical="center"/>
    </xf>
    <xf numFmtId="0" fontId="10" fillId="5" borderId="17" xfId="0" applyFont="1" applyFill="1" applyBorder="1" applyAlignment="1">
      <alignment vertical="center"/>
    </xf>
    <xf numFmtId="0" fontId="11" fillId="2" borderId="14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/>
    </xf>
    <xf numFmtId="0" fontId="11" fillId="2" borderId="7" xfId="0" applyFont="1" applyFill="1" applyBorder="1" applyAlignment="1">
      <alignment vertical="center"/>
    </xf>
    <xf numFmtId="0" fontId="12" fillId="5" borderId="15" xfId="0" applyFont="1" applyFill="1" applyBorder="1" applyAlignment="1">
      <alignment vertical="center" wrapText="1"/>
    </xf>
    <xf numFmtId="0" fontId="12" fillId="5" borderId="8" xfId="0" applyFont="1" applyFill="1" applyBorder="1" applyAlignment="1">
      <alignment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5" borderId="3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9" fillId="0" borderId="5" xfId="0" quotePrefix="1" applyFont="1" applyBorder="1" applyAlignment="1">
      <alignment horizontal="left" vertical="center" wrapText="1"/>
    </xf>
    <xf numFmtId="0" fontId="7" fillId="0" borderId="5" xfId="0" quotePrefix="1" applyFont="1" applyBorder="1" applyAlignment="1">
      <alignment horizontal="left" vertical="center" wrapText="1"/>
    </xf>
    <xf numFmtId="0" fontId="7" fillId="0" borderId="4" xfId="0" quotePrefix="1" applyFont="1" applyBorder="1" applyAlignment="1">
      <alignment horizontal="left" vertical="center" wrapText="1"/>
    </xf>
    <xf numFmtId="0" fontId="7" fillId="0" borderId="3" xfId="0" quotePrefix="1" applyFont="1" applyBorder="1" applyAlignment="1">
      <alignment horizontal="left" vertical="center" wrapText="1"/>
    </xf>
    <xf numFmtId="0" fontId="8" fillId="7" borderId="5" xfId="0" quotePrefix="1" applyFont="1" applyFill="1" applyBorder="1" applyAlignment="1">
      <alignment horizontal="left" vertical="center" wrapText="1"/>
    </xf>
    <xf numFmtId="0" fontId="8" fillId="7" borderId="4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0" fillId="4" borderId="0" xfId="1" applyFont="1" applyFill="1" applyAlignment="1">
      <alignment horizontal="center" vertical="center" wrapText="1"/>
    </xf>
    <xf numFmtId="0" fontId="10" fillId="3" borderId="4" xfId="0" quotePrefix="1" applyFont="1" applyFill="1" applyBorder="1" applyAlignment="1">
      <alignment horizontal="center" vertical="center" wrapText="1"/>
    </xf>
    <xf numFmtId="0" fontId="10" fillId="3" borderId="3" xfId="0" quotePrefix="1" applyFont="1" applyFill="1" applyBorder="1" applyAlignment="1">
      <alignment horizontal="center" vertical="center" wrapText="1"/>
    </xf>
    <xf numFmtId="0" fontId="24" fillId="7" borderId="4" xfId="0" applyFont="1" applyFill="1" applyBorder="1" applyAlignment="1">
      <alignment horizontal="center"/>
    </xf>
    <xf numFmtId="0" fontId="24" fillId="7" borderId="3" xfId="0" applyFont="1" applyFill="1" applyBorder="1" applyAlignment="1">
      <alignment horizontal="center"/>
    </xf>
    <xf numFmtId="0" fontId="10" fillId="4" borderId="0" xfId="1" applyFont="1" applyFill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3" fontId="10" fillId="2" borderId="12" xfId="0" applyNumberFormat="1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>
      <alignment horizontal="center" vertical="center" wrapText="1"/>
    </xf>
    <xf numFmtId="3" fontId="10" fillId="6" borderId="0" xfId="0" applyNumberFormat="1" applyFont="1" applyFill="1" applyAlignment="1">
      <alignment horizontal="center" vertical="center" wrapText="1"/>
    </xf>
    <xf numFmtId="3" fontId="9" fillId="3" borderId="5" xfId="0" applyNumberFormat="1" applyFont="1" applyFill="1" applyBorder="1" applyAlignment="1">
      <alignment horizontal="center" vertical="center"/>
    </xf>
    <xf numFmtId="3" fontId="9" fillId="3" borderId="4" xfId="0" applyNumberFormat="1" applyFont="1" applyFill="1" applyBorder="1" applyAlignment="1">
      <alignment horizontal="center" vertical="center"/>
    </xf>
    <xf numFmtId="3" fontId="9" fillId="3" borderId="3" xfId="0" applyNumberFormat="1" applyFont="1" applyFill="1" applyBorder="1" applyAlignment="1">
      <alignment horizontal="center" vertical="center"/>
    </xf>
    <xf numFmtId="3" fontId="9" fillId="3" borderId="5" xfId="0" applyNumberFormat="1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3" fontId="9" fillId="3" borderId="3" xfId="0" applyNumberFormat="1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3" fontId="10" fillId="6" borderId="6" xfId="0" applyNumberFormat="1" applyFont="1" applyFill="1" applyBorder="1" applyAlignment="1">
      <alignment horizontal="center" vertical="center" wrapText="1"/>
    </xf>
    <xf numFmtId="0" fontId="51" fillId="4" borderId="0" xfId="11" applyFont="1" applyFill="1" applyAlignment="1">
      <alignment horizontal="center" vertical="center" wrapText="1"/>
    </xf>
    <xf numFmtId="0" fontId="36" fillId="4" borderId="0" xfId="11" applyFont="1" applyFill="1" applyAlignment="1">
      <alignment horizontal="center" vertical="center" wrapText="1"/>
    </xf>
    <xf numFmtId="0" fontId="37" fillId="7" borderId="5" xfId="11" applyFont="1" applyFill="1" applyBorder="1" applyAlignment="1">
      <alignment horizontal="center" vertical="center" wrapText="1"/>
    </xf>
    <xf numFmtId="0" fontId="37" fillId="7" borderId="4" xfId="11" applyFont="1" applyFill="1" applyBorder="1" applyAlignment="1">
      <alignment horizontal="center" vertical="center" wrapText="1"/>
    </xf>
    <xf numFmtId="0" fontId="37" fillId="7" borderId="3" xfId="11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3" fontId="12" fillId="4" borderId="21" xfId="0" applyNumberFormat="1" applyFont="1" applyFill="1" applyBorder="1" applyAlignment="1">
      <alignment horizontal="center" vertical="center"/>
    </xf>
  </cellXfs>
  <cellStyles count="12">
    <cellStyle name="Currency 2" xfId="10" xr:uid="{D7AACB0D-021A-4C95-AAB1-12C94AD044AA}"/>
    <cellStyle name="Normal" xfId="0" builtinId="0" customBuiltin="1"/>
    <cellStyle name="Normal 2" xfId="8" xr:uid="{00000000-0005-0000-0000-000039000000}"/>
    <cellStyle name="Normal 3" xfId="11" xr:uid="{EE736339-3226-439C-A9A6-D15111AAD414}"/>
    <cellStyle name="Normalno 2" xfId="1" xr:uid="{00000000-0005-0000-0000-000001000000}"/>
    <cellStyle name="Normalno 2 2" xfId="2" xr:uid="{00000000-0005-0000-0000-000002000000}"/>
    <cellStyle name="Normalno 2 3" xfId="9" xr:uid="{16F5CBB0-F513-4EEB-A84E-2F17ADA62935}"/>
    <cellStyle name="Normalno 3" xfId="3" xr:uid="{00000000-0005-0000-0000-000003000000}"/>
    <cellStyle name="Normalno 3 2" xfId="4" xr:uid="{00000000-0005-0000-0000-000004000000}"/>
    <cellStyle name="Normalno 3 3" xfId="5" xr:uid="{00000000-0005-0000-0000-000005000000}"/>
    <cellStyle name="Normalno 4" xfId="6" xr:uid="{00000000-0005-0000-0000-000006000000}"/>
    <cellStyle name="Obično_List10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3"/>
  <sheetViews>
    <sheetView tabSelected="1" zoomScale="90" zoomScaleNormal="90" workbookViewId="0">
      <selection activeCell="Q15" sqref="Q15"/>
    </sheetView>
  </sheetViews>
  <sheetFormatPr defaultColWidth="8.88671875" defaultRowHeight="15.6" x14ac:dyDescent="0.3"/>
  <cols>
    <col min="1" max="1" width="8.88671875" style="17"/>
    <col min="2" max="5" width="9.109375" style="17"/>
    <col min="6" max="10" width="25.33203125" style="17" customWidth="1"/>
    <col min="11" max="12" width="15.6640625" style="17" customWidth="1"/>
    <col min="13" max="13" width="11.6640625" style="17" bestFit="1" customWidth="1"/>
    <col min="14" max="16" width="12.6640625" style="17" bestFit="1" customWidth="1"/>
    <col min="17" max="17" width="8.88671875" style="17" customWidth="1"/>
    <col min="18" max="16384" width="8.88671875" style="17"/>
  </cols>
  <sheetData>
    <row r="1" spans="1:16" ht="40.5" customHeight="1" x14ac:dyDescent="0.3">
      <c r="A1" s="333" t="s">
        <v>231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</row>
    <row r="2" spans="1:16" ht="40.5" customHeight="1" x14ac:dyDescent="0.3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6" ht="24" customHeight="1" x14ac:dyDescent="0.3">
      <c r="A3" s="333" t="s">
        <v>10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</row>
    <row r="4" spans="1:16" ht="47.25" customHeight="1" x14ac:dyDescent="0.3">
      <c r="A4" s="321" t="s">
        <v>11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</row>
    <row r="5" spans="1:16" ht="31.5" customHeight="1" x14ac:dyDescent="0.3">
      <c r="A5" s="166"/>
      <c r="B5" s="334" t="s">
        <v>187</v>
      </c>
      <c r="C5" s="334"/>
      <c r="D5" s="334"/>
      <c r="E5" s="334"/>
      <c r="F5" s="335"/>
      <c r="G5" s="273" t="s">
        <v>143</v>
      </c>
      <c r="H5" s="274" t="s">
        <v>207</v>
      </c>
      <c r="I5" s="274" t="s">
        <v>232</v>
      </c>
      <c r="J5" s="275" t="s">
        <v>209</v>
      </c>
      <c r="K5" s="276" t="s">
        <v>146</v>
      </c>
      <c r="L5" s="276" t="s">
        <v>146</v>
      </c>
      <c r="M5" s="18"/>
    </row>
    <row r="6" spans="1:16" ht="28.2" customHeight="1" x14ac:dyDescent="0.3">
      <c r="A6" s="167"/>
      <c r="B6" s="336">
        <v>1</v>
      </c>
      <c r="C6" s="336"/>
      <c r="D6" s="336"/>
      <c r="E6" s="336"/>
      <c r="F6" s="337"/>
      <c r="G6" s="273">
        <v>2</v>
      </c>
      <c r="H6" s="274">
        <v>3</v>
      </c>
      <c r="I6" s="274">
        <v>4</v>
      </c>
      <c r="J6" s="275">
        <v>5</v>
      </c>
      <c r="K6" s="277" t="s">
        <v>144</v>
      </c>
      <c r="L6" s="277" t="s">
        <v>145</v>
      </c>
      <c r="M6" s="18"/>
    </row>
    <row r="7" spans="1:16" ht="28.2" customHeight="1" x14ac:dyDescent="0.3">
      <c r="A7" s="168"/>
      <c r="B7" s="331" t="s">
        <v>188</v>
      </c>
      <c r="C7" s="331"/>
      <c r="D7" s="331"/>
      <c r="E7" s="331"/>
      <c r="F7" s="332"/>
      <c r="G7" s="248">
        <f>'RAČUN PRIHODA I RASHODA EK KL'!F7</f>
        <v>2015338.91</v>
      </c>
      <c r="H7" s="249">
        <f>'RAČUN PRIHODA I RASHODA EK KL'!G7</f>
        <v>4177628</v>
      </c>
      <c r="I7" s="249">
        <f>'RAČUN PRIHODA I RASHODA EK KL'!H7</f>
        <v>4177628</v>
      </c>
      <c r="J7" s="245">
        <f>'RAČUN PRIHODA I RASHODA EK KL'!I7</f>
        <v>2157951.5299999998</v>
      </c>
      <c r="K7" s="247">
        <f t="shared" ref="K7:K11" si="0">J7/G7*100</f>
        <v>107.07635918169215</v>
      </c>
      <c r="L7" s="247">
        <f>J7/I7*100</f>
        <v>51.654947017781375</v>
      </c>
      <c r="M7" s="18"/>
    </row>
    <row r="8" spans="1:16" ht="28.2" customHeight="1" x14ac:dyDescent="0.3">
      <c r="A8" s="168"/>
      <c r="B8" s="308" t="s">
        <v>189</v>
      </c>
      <c r="C8" s="309"/>
      <c r="D8" s="309"/>
      <c r="E8" s="309"/>
      <c r="F8" s="309"/>
      <c r="G8" s="201">
        <v>0</v>
      </c>
      <c r="H8" s="23">
        <v>0</v>
      </c>
      <c r="I8" s="23"/>
      <c r="J8" s="246">
        <v>0</v>
      </c>
      <c r="K8" s="247"/>
      <c r="L8" s="247"/>
    </row>
    <row r="9" spans="1:16" ht="28.2" customHeight="1" x14ac:dyDescent="0.3">
      <c r="A9" s="169"/>
      <c r="B9" s="322" t="s">
        <v>0</v>
      </c>
      <c r="C9" s="323"/>
      <c r="D9" s="323"/>
      <c r="E9" s="323"/>
      <c r="F9" s="323"/>
      <c r="G9" s="202">
        <f>SUM(G7:G8)</f>
        <v>2015338.91</v>
      </c>
      <c r="H9" s="19">
        <f>SUM(H7:H8)</f>
        <v>4177628</v>
      </c>
      <c r="I9" s="19">
        <f>SUM(I7:I8)</f>
        <v>4177628</v>
      </c>
      <c r="J9" s="278">
        <f>SUM(J7:J8)</f>
        <v>2157951.5299999998</v>
      </c>
      <c r="K9" s="170">
        <f>J9/G9*100</f>
        <v>107.07635918169215</v>
      </c>
      <c r="L9" s="170">
        <f>J9/I9*100</f>
        <v>51.654947017781375</v>
      </c>
      <c r="M9" s="22"/>
      <c r="N9" s="22"/>
      <c r="O9" s="22"/>
    </row>
    <row r="10" spans="1:16" ht="28.2" customHeight="1" x14ac:dyDescent="0.3">
      <c r="A10" s="168"/>
      <c r="B10" s="312" t="s">
        <v>190</v>
      </c>
      <c r="C10" s="313"/>
      <c r="D10" s="313"/>
      <c r="E10" s="313"/>
      <c r="F10" s="313"/>
      <c r="G10" s="203">
        <f>'RAČUN PRIHODA I RASHODA EK KL'!F25</f>
        <v>1946798.9499999997</v>
      </c>
      <c r="H10" s="21">
        <f>'RAČUN PRIHODA I RASHODA EK KL'!G25</f>
        <v>4137513</v>
      </c>
      <c r="I10" s="21">
        <f>'RAČUN PRIHODA I RASHODA EK KL'!H25</f>
        <v>4132463</v>
      </c>
      <c r="J10" s="245">
        <f>'RAČUN PRIHODA I RASHODA EK KL'!I25</f>
        <v>2045029.6200000006</v>
      </c>
      <c r="K10" s="247">
        <f t="shared" si="0"/>
        <v>105.04575318370708</v>
      </c>
      <c r="L10" s="247">
        <f t="shared" ref="L10:L11" si="1">J10/I10*100</f>
        <v>49.486943258778133</v>
      </c>
      <c r="N10" s="20"/>
      <c r="O10" s="20"/>
      <c r="P10" s="20"/>
    </row>
    <row r="11" spans="1:16" ht="28.2" customHeight="1" x14ac:dyDescent="0.3">
      <c r="A11" s="168"/>
      <c r="B11" s="314" t="s">
        <v>191</v>
      </c>
      <c r="C11" s="315"/>
      <c r="D11" s="315"/>
      <c r="E11" s="315"/>
      <c r="F11" s="315"/>
      <c r="G11" s="204">
        <f>'RAČUN PRIHODA I RASHODA EK KL'!F61</f>
        <v>47751.91</v>
      </c>
      <c r="H11" s="23">
        <f>'RAČUN PRIHODA I RASHODA EK KL'!G61</f>
        <v>40115</v>
      </c>
      <c r="I11" s="23">
        <f>'RAČUN PRIHODA I RASHODA EK KL'!H61</f>
        <v>45165</v>
      </c>
      <c r="J11" s="246">
        <f>'RAČUN PRIHODA I RASHODA EK KL'!I61</f>
        <v>31907.760000000006</v>
      </c>
      <c r="K11" s="247">
        <f t="shared" si="0"/>
        <v>66.819861236964144</v>
      </c>
      <c r="L11" s="247">
        <f t="shared" si="1"/>
        <v>70.647093988708093</v>
      </c>
      <c r="N11" s="20"/>
      <c r="O11" s="20"/>
      <c r="P11" s="20"/>
    </row>
    <row r="12" spans="1:16" ht="28.2" customHeight="1" x14ac:dyDescent="0.3">
      <c r="A12" s="169"/>
      <c r="B12" s="310" t="s">
        <v>1</v>
      </c>
      <c r="C12" s="311"/>
      <c r="D12" s="311"/>
      <c r="E12" s="311"/>
      <c r="F12" s="311"/>
      <c r="G12" s="205">
        <f>SUM(G10:G11)</f>
        <v>1994550.8599999996</v>
      </c>
      <c r="H12" s="24">
        <f>SUM(H10:H11)</f>
        <v>4177628</v>
      </c>
      <c r="I12" s="24">
        <f>SUM(I10:I11)</f>
        <v>4177628</v>
      </c>
      <c r="J12" s="279">
        <f>SUM(J10:J11)</f>
        <v>2076937.3800000006</v>
      </c>
      <c r="K12" s="170">
        <f>J12/G12*100</f>
        <v>104.13058005449913</v>
      </c>
      <c r="L12" s="170">
        <f>J12/I12*100</f>
        <v>49.71570900999324</v>
      </c>
      <c r="M12" s="22"/>
      <c r="N12" s="20"/>
      <c r="O12" s="20"/>
      <c r="P12" s="20"/>
    </row>
    <row r="13" spans="1:16" x14ac:dyDescent="0.3">
      <c r="A13" s="169"/>
      <c r="B13" s="316" t="s">
        <v>2</v>
      </c>
      <c r="C13" s="317"/>
      <c r="D13" s="317"/>
      <c r="E13" s="317"/>
      <c r="F13" s="317"/>
      <c r="G13" s="206">
        <f>SUM(G9-G12)</f>
        <v>20788.050000000279</v>
      </c>
      <c r="H13" s="25">
        <f>SUM(H9-H12)</f>
        <v>0</v>
      </c>
      <c r="I13" s="25">
        <f>SUM(I9-I12)</f>
        <v>0</v>
      </c>
      <c r="J13" s="280">
        <f>SUM(J9-J12)</f>
        <v>81014.149999999208</v>
      </c>
      <c r="K13" s="281"/>
      <c r="L13" s="281"/>
      <c r="M13" s="16"/>
      <c r="N13" s="16"/>
      <c r="O13" s="16"/>
      <c r="P13" s="20"/>
    </row>
    <row r="14" spans="1:16" ht="21.75" customHeight="1" x14ac:dyDescent="0.3">
      <c r="B14" s="18"/>
      <c r="C14" s="18"/>
      <c r="D14" s="18"/>
      <c r="E14" s="18"/>
      <c r="F14" s="18"/>
      <c r="G14" s="18"/>
      <c r="H14" s="18"/>
      <c r="I14" s="18"/>
      <c r="J14" s="18"/>
      <c r="K14" s="136"/>
      <c r="L14" s="136"/>
      <c r="M14" s="16"/>
      <c r="N14" s="16"/>
      <c r="O14" s="16"/>
      <c r="P14" s="20"/>
    </row>
    <row r="15" spans="1:16" x14ac:dyDescent="0.3">
      <c r="A15" s="321" t="s">
        <v>12</v>
      </c>
      <c r="B15" s="321"/>
      <c r="C15" s="321"/>
      <c r="D15" s="321"/>
      <c r="E15" s="321"/>
      <c r="F15" s="321"/>
      <c r="G15" s="321"/>
      <c r="H15" s="321"/>
      <c r="I15" s="321"/>
      <c r="J15" s="321"/>
      <c r="K15" s="321"/>
      <c r="L15" s="321"/>
    </row>
    <row r="16" spans="1:16" ht="31.2" x14ac:dyDescent="0.3">
      <c r="B16" s="306" t="s">
        <v>184</v>
      </c>
      <c r="C16" s="307"/>
      <c r="D16" s="307"/>
      <c r="E16" s="307"/>
      <c r="F16" s="307"/>
      <c r="G16" s="274" t="s">
        <v>143</v>
      </c>
      <c r="H16" s="274" t="s">
        <v>207</v>
      </c>
      <c r="I16" s="274" t="s">
        <v>232</v>
      </c>
      <c r="J16" s="274" t="s">
        <v>209</v>
      </c>
      <c r="K16" s="276" t="s">
        <v>146</v>
      </c>
      <c r="L16" s="276" t="s">
        <v>146</v>
      </c>
    </row>
    <row r="17" spans="1:13" ht="15.75" customHeight="1" x14ac:dyDescent="0.3">
      <c r="B17" s="318">
        <v>1</v>
      </c>
      <c r="C17" s="319"/>
      <c r="D17" s="319"/>
      <c r="E17" s="319"/>
      <c r="F17" s="320"/>
      <c r="G17" s="274">
        <v>2</v>
      </c>
      <c r="H17" s="274">
        <v>3</v>
      </c>
      <c r="I17" s="274">
        <v>4</v>
      </c>
      <c r="J17" s="274">
        <v>5</v>
      </c>
      <c r="K17" s="277" t="s">
        <v>144</v>
      </c>
      <c r="L17" s="277" t="s">
        <v>145</v>
      </c>
    </row>
    <row r="18" spans="1:13" ht="15.75" customHeight="1" x14ac:dyDescent="0.3">
      <c r="B18" s="302" t="s">
        <v>185</v>
      </c>
      <c r="C18" s="303"/>
      <c r="D18" s="303"/>
      <c r="E18" s="303"/>
      <c r="F18" s="305"/>
      <c r="G18" s="250"/>
      <c r="H18" s="250"/>
      <c r="I18" s="250"/>
      <c r="J18" s="251"/>
      <c r="K18" s="137"/>
      <c r="L18" s="137"/>
    </row>
    <row r="19" spans="1:13" ht="15.75" customHeight="1" x14ac:dyDescent="0.3">
      <c r="B19" s="302" t="s">
        <v>186</v>
      </c>
      <c r="C19" s="324"/>
      <c r="D19" s="324"/>
      <c r="E19" s="324"/>
      <c r="F19" s="324"/>
      <c r="G19" s="250"/>
      <c r="H19" s="250"/>
      <c r="I19" s="250"/>
      <c r="J19" s="251"/>
      <c r="K19" s="137"/>
      <c r="L19" s="137"/>
    </row>
    <row r="20" spans="1:13" ht="15.75" customHeight="1" x14ac:dyDescent="0.3">
      <c r="B20" s="302" t="s">
        <v>192</v>
      </c>
      <c r="C20" s="303"/>
      <c r="D20" s="303"/>
      <c r="E20" s="303"/>
      <c r="F20" s="304"/>
      <c r="G20" s="250"/>
      <c r="H20" s="250"/>
      <c r="I20" s="250"/>
      <c r="J20" s="251"/>
      <c r="K20" s="137"/>
      <c r="L20" s="137"/>
    </row>
    <row r="21" spans="1:13" ht="15.75" customHeight="1" x14ac:dyDescent="0.3">
      <c r="A21" s="138" t="s">
        <v>148</v>
      </c>
      <c r="B21" s="326" t="s">
        <v>73</v>
      </c>
      <c r="C21" s="327"/>
      <c r="D21" s="327"/>
      <c r="E21" s="327"/>
      <c r="F21" s="328"/>
      <c r="G21" s="252">
        <v>208763.26</v>
      </c>
      <c r="H21" s="253">
        <v>100000</v>
      </c>
      <c r="I21" s="253">
        <v>100000</v>
      </c>
      <c r="J21" s="254">
        <v>47747.53</v>
      </c>
      <c r="K21" s="137"/>
      <c r="L21" s="137"/>
    </row>
    <row r="22" spans="1:13" ht="15.75" customHeight="1" x14ac:dyDescent="0.3">
      <c r="A22" s="138" t="s">
        <v>149</v>
      </c>
      <c r="B22" s="326" t="s">
        <v>193</v>
      </c>
      <c r="C22" s="327"/>
      <c r="D22" s="327"/>
      <c r="E22" s="327"/>
      <c r="F22" s="328"/>
      <c r="G22" s="255">
        <v>229410.06</v>
      </c>
      <c r="H22" s="256">
        <v>63243</v>
      </c>
      <c r="I22" s="256">
        <v>63243</v>
      </c>
      <c r="J22" s="259">
        <v>96714.79</v>
      </c>
      <c r="K22" s="282"/>
      <c r="L22" s="282"/>
      <c r="M22" s="261"/>
    </row>
    <row r="23" spans="1:13" x14ac:dyDescent="0.3">
      <c r="B23" s="329" t="s">
        <v>3</v>
      </c>
      <c r="C23" s="330"/>
      <c r="D23" s="330"/>
      <c r="E23" s="330"/>
      <c r="F23" s="330"/>
      <c r="G23" s="257">
        <f>SUM(G18-G19)</f>
        <v>0</v>
      </c>
      <c r="H23" s="257">
        <f>SUM(H18-H19)</f>
        <v>0</v>
      </c>
      <c r="I23" s="257"/>
      <c r="J23" s="258">
        <f>SUM(J18-J19)</f>
        <v>0</v>
      </c>
      <c r="K23" s="282"/>
      <c r="L23" s="282"/>
    </row>
    <row r="24" spans="1:13" ht="15.75" customHeight="1" x14ac:dyDescent="0.3">
      <c r="B24" s="107"/>
      <c r="C24" s="107"/>
      <c r="D24" s="107"/>
      <c r="E24" s="107"/>
      <c r="F24" s="107"/>
      <c r="G24" s="108"/>
      <c r="H24" s="108"/>
      <c r="I24" s="108"/>
      <c r="J24" s="108"/>
      <c r="K24" s="135"/>
      <c r="L24" s="135"/>
    </row>
    <row r="25" spans="1:13" x14ac:dyDescent="0.3">
      <c r="B25" s="325" t="s">
        <v>74</v>
      </c>
      <c r="C25" s="324"/>
      <c r="D25" s="324"/>
      <c r="E25" s="324"/>
      <c r="F25" s="324"/>
      <c r="G25" s="260">
        <f>G13+G23</f>
        <v>20788.050000000279</v>
      </c>
      <c r="H25" s="260">
        <f t="shared" ref="H25:J25" si="2">H13+H23</f>
        <v>0</v>
      </c>
      <c r="I25" s="260">
        <f t="shared" si="2"/>
        <v>0</v>
      </c>
      <c r="J25" s="260">
        <f t="shared" si="2"/>
        <v>81014.149999999208</v>
      </c>
      <c r="K25" s="137"/>
      <c r="L25" s="137"/>
    </row>
    <row r="28" spans="1:13" x14ac:dyDescent="0.3">
      <c r="B28" s="300" t="s">
        <v>180</v>
      </c>
      <c r="C28" s="300"/>
      <c r="D28" s="300"/>
      <c r="E28" s="300"/>
      <c r="F28" s="300"/>
      <c r="G28" s="300"/>
      <c r="H28" s="300"/>
      <c r="I28" s="300"/>
      <c r="J28" s="300"/>
      <c r="K28" s="300"/>
      <c r="L28" s="300"/>
    </row>
    <row r="29" spans="1:13" x14ac:dyDescent="0.3">
      <c r="B29" s="300" t="s">
        <v>181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</row>
    <row r="30" spans="1:13" ht="42.75" customHeight="1" x14ac:dyDescent="0.3">
      <c r="B30" s="300" t="s">
        <v>182</v>
      </c>
      <c r="C30" s="300"/>
      <c r="D30" s="300"/>
      <c r="E30" s="300"/>
      <c r="F30" s="300"/>
      <c r="G30" s="300"/>
      <c r="H30" s="300"/>
      <c r="I30" s="300"/>
      <c r="J30" s="300"/>
      <c r="K30" s="300"/>
      <c r="L30" s="300"/>
    </row>
    <row r="31" spans="1:13" x14ac:dyDescent="0.3">
      <c r="B31" s="300"/>
      <c r="C31" s="300"/>
      <c r="D31" s="300"/>
      <c r="E31" s="300"/>
      <c r="F31" s="300"/>
      <c r="G31" s="300"/>
      <c r="H31" s="300"/>
      <c r="I31" s="300"/>
      <c r="J31" s="300"/>
      <c r="K31" s="300"/>
      <c r="L31" s="300"/>
    </row>
    <row r="32" spans="1:13" x14ac:dyDescent="0.3">
      <c r="B32" s="301" t="s">
        <v>183</v>
      </c>
      <c r="C32" s="301"/>
      <c r="D32" s="301"/>
      <c r="E32" s="301"/>
      <c r="F32" s="301"/>
      <c r="G32" s="301"/>
      <c r="H32" s="301"/>
      <c r="I32" s="301"/>
      <c r="J32" s="301"/>
      <c r="K32" s="301"/>
      <c r="L32" s="301"/>
    </row>
    <row r="33" spans="2:12" x14ac:dyDescent="0.3">
      <c r="B33" s="301"/>
      <c r="C33" s="301"/>
      <c r="D33" s="301"/>
      <c r="E33" s="301"/>
      <c r="F33" s="301"/>
      <c r="G33" s="301"/>
      <c r="H33" s="301"/>
      <c r="I33" s="301"/>
      <c r="J33" s="301"/>
      <c r="K33" s="301"/>
      <c r="L33" s="301"/>
    </row>
  </sheetData>
  <mergeCells count="26">
    <mergeCell ref="B7:F7"/>
    <mergeCell ref="A1:L1"/>
    <mergeCell ref="A4:L4"/>
    <mergeCell ref="A3:L3"/>
    <mergeCell ref="B5:F5"/>
    <mergeCell ref="B6:F6"/>
    <mergeCell ref="B19:F19"/>
    <mergeCell ref="B25:F25"/>
    <mergeCell ref="B22:F22"/>
    <mergeCell ref="B23:F23"/>
    <mergeCell ref="B21:F21"/>
    <mergeCell ref="B18:F18"/>
    <mergeCell ref="B16:F16"/>
    <mergeCell ref="B8:F8"/>
    <mergeCell ref="B12:F12"/>
    <mergeCell ref="B10:F10"/>
    <mergeCell ref="B11:F11"/>
    <mergeCell ref="B13:F13"/>
    <mergeCell ref="B17:F17"/>
    <mergeCell ref="A15:L15"/>
    <mergeCell ref="B9:F9"/>
    <mergeCell ref="B28:L28"/>
    <mergeCell ref="B29:L29"/>
    <mergeCell ref="B30:L31"/>
    <mergeCell ref="B32:L33"/>
    <mergeCell ref="B20:F2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71"/>
  <sheetViews>
    <sheetView zoomScale="80" zoomScaleNormal="80" zoomScaleSheetLayoutView="100" workbookViewId="0">
      <selection activeCell="Q15" sqref="Q15"/>
    </sheetView>
  </sheetViews>
  <sheetFormatPr defaultColWidth="9.109375" defaultRowHeight="14.4" x14ac:dyDescent="0.25"/>
  <cols>
    <col min="1" max="1" width="7" style="70" bestFit="1" customWidth="1"/>
    <col min="2" max="4" width="8.44140625" style="70" customWidth="1"/>
    <col min="5" max="5" width="40.44140625" style="70" customWidth="1"/>
    <col min="6" max="6" width="18.44140625" style="85" customWidth="1"/>
    <col min="7" max="8" width="16" style="70" customWidth="1"/>
    <col min="9" max="9" width="18" style="70" customWidth="1"/>
    <col min="10" max="11" width="8.88671875" style="70" bestFit="1" customWidth="1"/>
    <col min="12" max="16" width="15.109375" style="70" customWidth="1"/>
    <col min="17" max="17" width="16.6640625" style="70" hidden="1" customWidth="1"/>
    <col min="18" max="18" width="16.44140625" style="70" hidden="1" customWidth="1"/>
    <col min="19" max="19" width="12.5546875" style="70" hidden="1" customWidth="1"/>
    <col min="20" max="21" width="10.6640625" style="70" bestFit="1" customWidth="1"/>
    <col min="22" max="22" width="10.33203125" style="70" bestFit="1" customWidth="1"/>
    <col min="23" max="23" width="11.88671875" style="70" bestFit="1" customWidth="1"/>
    <col min="24" max="24" width="15.44140625" style="70" customWidth="1"/>
    <col min="25" max="25" width="9.109375" style="70" customWidth="1"/>
    <col min="26" max="16384" width="9.109375" style="70"/>
  </cols>
  <sheetData>
    <row r="1" spans="1:19" ht="31.5" customHeight="1" x14ac:dyDescent="0.25">
      <c r="A1" s="338" t="s">
        <v>230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86"/>
    </row>
    <row r="2" spans="1:19" ht="43.5" customHeight="1" x14ac:dyDescent="0.25">
      <c r="A2" s="139"/>
      <c r="B2" s="139"/>
      <c r="C2" s="139"/>
      <c r="D2" s="139"/>
      <c r="E2" s="139"/>
      <c r="F2" s="139" t="s">
        <v>10</v>
      </c>
      <c r="G2" s="139"/>
      <c r="H2" s="139"/>
      <c r="I2" s="139"/>
      <c r="J2" s="139"/>
      <c r="K2" s="139"/>
    </row>
    <row r="3" spans="1:19" s="71" customFormat="1" ht="35.25" customHeight="1" x14ac:dyDescent="0.25">
      <c r="A3" s="342" t="s">
        <v>201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70"/>
      <c r="M3" s="70"/>
      <c r="N3" s="70"/>
      <c r="O3" s="70"/>
      <c r="P3" s="70"/>
      <c r="Q3" s="70"/>
      <c r="R3" s="70"/>
      <c r="S3" s="70"/>
    </row>
    <row r="4" spans="1:19" s="73" customFormat="1" ht="43.2" x14ac:dyDescent="0.25">
      <c r="A4" s="346" t="s">
        <v>179</v>
      </c>
      <c r="B4" s="347"/>
      <c r="C4" s="347"/>
      <c r="D4" s="347"/>
      <c r="E4" s="348"/>
      <c r="F4" s="268" t="s">
        <v>143</v>
      </c>
      <c r="G4" s="268" t="s">
        <v>207</v>
      </c>
      <c r="H4" s="268" t="s">
        <v>208</v>
      </c>
      <c r="I4" s="268" t="s">
        <v>209</v>
      </c>
      <c r="J4" s="268" t="s">
        <v>46</v>
      </c>
      <c r="K4" s="268" t="s">
        <v>46</v>
      </c>
      <c r="L4" s="72"/>
      <c r="M4" s="72"/>
      <c r="N4" s="72"/>
      <c r="O4" s="72"/>
      <c r="P4" s="72"/>
      <c r="Q4" s="72"/>
      <c r="R4" s="72"/>
      <c r="S4" s="72"/>
    </row>
    <row r="5" spans="1:19" s="73" customFormat="1" x14ac:dyDescent="0.25">
      <c r="A5" s="339">
        <v>1</v>
      </c>
      <c r="B5" s="339"/>
      <c r="C5" s="339"/>
      <c r="D5" s="339"/>
      <c r="E5" s="339"/>
      <c r="F5" s="270">
        <v>2</v>
      </c>
      <c r="G5" s="271">
        <v>3</v>
      </c>
      <c r="H5" s="271">
        <v>4</v>
      </c>
      <c r="I5" s="271">
        <v>5</v>
      </c>
      <c r="J5" s="270" t="s">
        <v>144</v>
      </c>
      <c r="K5" s="272" t="s">
        <v>145</v>
      </c>
      <c r="L5" s="72"/>
      <c r="M5" s="72"/>
      <c r="N5" s="72"/>
      <c r="O5" s="72"/>
      <c r="P5" s="72"/>
      <c r="Q5" s="72"/>
      <c r="R5" s="72"/>
      <c r="S5" s="72"/>
    </row>
    <row r="6" spans="1:19" s="71" customFormat="1" ht="15.6" x14ac:dyDescent="0.25">
      <c r="A6" s="349"/>
      <c r="B6" s="350"/>
      <c r="C6" s="350"/>
      <c r="D6" s="351"/>
      <c r="E6" s="187" t="s">
        <v>200</v>
      </c>
      <c r="F6" s="244">
        <f>F7</f>
        <v>2015338.91</v>
      </c>
      <c r="G6" s="185">
        <f t="shared" ref="G6:I6" si="0">G7</f>
        <v>4177628</v>
      </c>
      <c r="H6" s="185">
        <f t="shared" si="0"/>
        <v>4177628</v>
      </c>
      <c r="I6" s="244">
        <f t="shared" si="0"/>
        <v>2157951.5299999998</v>
      </c>
      <c r="J6" s="66">
        <f>SUM(I6/F6*100)</f>
        <v>107.07635918169215</v>
      </c>
      <c r="K6" s="66">
        <f>SUM(I6/G6*100)</f>
        <v>51.654947017781375</v>
      </c>
      <c r="L6" s="70"/>
      <c r="M6" s="70"/>
      <c r="N6" s="70"/>
      <c r="O6" s="70"/>
      <c r="P6" s="70"/>
      <c r="Q6" s="70"/>
      <c r="R6" s="70"/>
      <c r="S6" s="70"/>
    </row>
    <row r="7" spans="1:19" s="73" customFormat="1" ht="42" customHeight="1" x14ac:dyDescent="0.25">
      <c r="A7" s="60">
        <v>6</v>
      </c>
      <c r="B7" s="5"/>
      <c r="C7" s="5"/>
      <c r="D7" s="60"/>
      <c r="E7" s="14" t="s">
        <v>16</v>
      </c>
      <c r="F7" s="207">
        <f>F8+F12+F15</f>
        <v>2015338.91</v>
      </c>
      <c r="G7" s="5">
        <f>G8+G12+G15</f>
        <v>4177628</v>
      </c>
      <c r="H7" s="5">
        <f>H8+H12+H15</f>
        <v>4177628</v>
      </c>
      <c r="I7" s="222">
        <f>I8+I12+I15</f>
        <v>2157951.5299999998</v>
      </c>
      <c r="J7" s="66">
        <f>SUM(I7/F7*100)</f>
        <v>107.07635918169215</v>
      </c>
      <c r="K7" s="66">
        <f>SUM(I7/G7*100)</f>
        <v>51.654947017781375</v>
      </c>
      <c r="L7" s="72"/>
      <c r="M7" s="72"/>
      <c r="N7" s="72"/>
      <c r="O7" s="72"/>
      <c r="P7" s="72"/>
      <c r="Q7" s="72"/>
      <c r="R7" s="72"/>
      <c r="S7" s="72"/>
    </row>
    <row r="8" spans="1:19" s="71" customFormat="1" ht="28.8" x14ac:dyDescent="0.25">
      <c r="A8" s="284"/>
      <c r="B8" s="37">
        <v>63</v>
      </c>
      <c r="C8" s="37"/>
      <c r="D8" s="285"/>
      <c r="E8" s="286" t="s">
        <v>4</v>
      </c>
      <c r="F8" s="212">
        <f>F9</f>
        <v>637484.94000000006</v>
      </c>
      <c r="G8" s="7">
        <f>'RASHODI prema izvorima fin'!C13+'RASHODI prema izvorima fin'!C14</f>
        <v>1258606</v>
      </c>
      <c r="H8" s="7">
        <f>'RASHODI prema izvorima fin'!D13+'RASHODI prema izvorima fin'!D14</f>
        <v>1258606</v>
      </c>
      <c r="I8" s="212">
        <f>SUM(I9)</f>
        <v>619147.19000000006</v>
      </c>
      <c r="J8" s="287">
        <f>SUM(I8/F8*100)</f>
        <v>97.123422241159147</v>
      </c>
      <c r="K8" s="287">
        <f>SUM(I8/G8*100)</f>
        <v>49.193090609769861</v>
      </c>
      <c r="L8" s="70"/>
      <c r="M8" s="70"/>
      <c r="N8" s="70"/>
      <c r="O8" s="70"/>
      <c r="P8" s="70"/>
      <c r="Q8" s="70"/>
      <c r="R8" s="70"/>
      <c r="S8" s="70"/>
    </row>
    <row r="9" spans="1:19" s="73" customFormat="1" ht="28.8" x14ac:dyDescent="0.25">
      <c r="A9" s="74"/>
      <c r="B9" s="8"/>
      <c r="C9" s="8" t="s">
        <v>134</v>
      </c>
      <c r="D9" s="4"/>
      <c r="E9" s="55" t="s">
        <v>135</v>
      </c>
      <c r="F9" s="208">
        <f>SUM(F10:F11)</f>
        <v>637484.94000000006</v>
      </c>
      <c r="G9" s="9"/>
      <c r="H9" s="9"/>
      <c r="I9" s="210">
        <f>SUM(I10:I11)</f>
        <v>619147.19000000006</v>
      </c>
      <c r="J9" s="66"/>
      <c r="K9" s="66"/>
      <c r="L9" s="72"/>
      <c r="M9" s="72"/>
      <c r="N9" s="72"/>
      <c r="O9" s="72"/>
      <c r="P9" s="72"/>
      <c r="Q9" s="72"/>
      <c r="R9" s="72"/>
      <c r="S9" s="72"/>
    </row>
    <row r="10" spans="1:19" s="71" customFormat="1" x14ac:dyDescent="0.25">
      <c r="A10" s="75"/>
      <c r="B10" s="47"/>
      <c r="C10" s="47"/>
      <c r="D10" s="1" t="s">
        <v>136</v>
      </c>
      <c r="E10" s="50" t="s">
        <v>137</v>
      </c>
      <c r="F10" s="209">
        <v>626772.76</v>
      </c>
      <c r="G10" s="2"/>
      <c r="H10" s="2"/>
      <c r="I10" s="221">
        <v>610638.06000000006</v>
      </c>
      <c r="J10" s="66"/>
      <c r="K10" s="66"/>
      <c r="L10" s="70"/>
      <c r="M10" s="70"/>
      <c r="N10" s="70"/>
      <c r="O10" s="70"/>
      <c r="P10" s="70"/>
      <c r="Q10" s="70"/>
      <c r="R10" s="70"/>
      <c r="S10" s="70"/>
    </row>
    <row r="11" spans="1:19" s="73" customFormat="1" ht="42" customHeight="1" x14ac:dyDescent="0.25">
      <c r="A11" s="75"/>
      <c r="B11" s="47"/>
      <c r="C11" s="47"/>
      <c r="D11" s="1" t="s">
        <v>138</v>
      </c>
      <c r="E11" s="50" t="s">
        <v>139</v>
      </c>
      <c r="F11" s="209">
        <v>10712.18</v>
      </c>
      <c r="G11" s="2"/>
      <c r="H11" s="2"/>
      <c r="I11" s="221">
        <v>8509.1299999999992</v>
      </c>
      <c r="J11" s="66"/>
      <c r="K11" s="66"/>
      <c r="L11" s="72"/>
      <c r="M11" s="72"/>
      <c r="N11" s="72"/>
      <c r="O11" s="72"/>
      <c r="P11" s="72"/>
      <c r="Q11" s="72"/>
      <c r="R11" s="72"/>
      <c r="S11" s="72"/>
    </row>
    <row r="12" spans="1:19" s="71" customFormat="1" ht="28.8" x14ac:dyDescent="0.25">
      <c r="A12" s="284"/>
      <c r="B12" s="37" t="s">
        <v>199</v>
      </c>
      <c r="C12" s="37"/>
      <c r="D12" s="285"/>
      <c r="E12" s="286" t="s">
        <v>8</v>
      </c>
      <c r="F12" s="212">
        <f>SUM(F13)</f>
        <v>195374.11</v>
      </c>
      <c r="G12" s="7">
        <f>'RASHODI prema izvorima fin'!C10</f>
        <v>132243</v>
      </c>
      <c r="H12" s="7">
        <f>'RASHODI prema izvorima fin'!D10</f>
        <v>132243</v>
      </c>
      <c r="I12" s="212">
        <f>SUM(I13)</f>
        <v>200000</v>
      </c>
      <c r="J12" s="287">
        <f>SUM(I12/F12*100)</f>
        <v>102.36770880235872</v>
      </c>
      <c r="K12" s="287">
        <f>SUM(I12/G12*100)</f>
        <v>151.23673842849905</v>
      </c>
      <c r="L12" s="70"/>
      <c r="M12" s="70"/>
      <c r="N12" s="70"/>
      <c r="O12" s="70"/>
      <c r="P12" s="70"/>
      <c r="Q12" s="70"/>
      <c r="R12" s="70"/>
      <c r="S12" s="70"/>
    </row>
    <row r="13" spans="1:19" s="73" customFormat="1" ht="28.8" x14ac:dyDescent="0.25">
      <c r="A13" s="74"/>
      <c r="B13" s="8"/>
      <c r="C13" s="8" t="s">
        <v>72</v>
      </c>
      <c r="D13" s="4"/>
      <c r="E13" s="55" t="s">
        <v>20</v>
      </c>
      <c r="F13" s="208">
        <f>SUM(F14:F14)</f>
        <v>195374.11</v>
      </c>
      <c r="G13" s="9"/>
      <c r="H13" s="9"/>
      <c r="I13" s="210">
        <f>SUM(I14:I14)</f>
        <v>200000</v>
      </c>
      <c r="J13" s="66"/>
      <c r="K13" s="66"/>
      <c r="L13" s="72"/>
      <c r="M13" s="72"/>
      <c r="N13" s="72"/>
      <c r="O13" s="72"/>
      <c r="P13" s="72"/>
      <c r="Q13" s="72"/>
      <c r="R13" s="72"/>
      <c r="S13" s="72"/>
    </row>
    <row r="14" spans="1:19" s="73" customFormat="1" x14ac:dyDescent="0.25">
      <c r="A14" s="75"/>
      <c r="B14" s="47"/>
      <c r="C14" s="47"/>
      <c r="D14" s="1" t="s">
        <v>70</v>
      </c>
      <c r="E14" s="50" t="s">
        <v>71</v>
      </c>
      <c r="F14" s="209">
        <v>195374.11</v>
      </c>
      <c r="G14" s="2"/>
      <c r="H14" s="2"/>
      <c r="I14" s="221">
        <v>200000</v>
      </c>
      <c r="J14" s="66"/>
      <c r="K14" s="66"/>
      <c r="L14" s="72"/>
      <c r="M14" s="72"/>
      <c r="N14" s="72"/>
      <c r="O14" s="72"/>
      <c r="P14" s="72"/>
      <c r="Q14" s="72"/>
      <c r="R14" s="72"/>
      <c r="S14" s="72"/>
    </row>
    <row r="15" spans="1:19" s="71" customFormat="1" ht="28.8" x14ac:dyDescent="0.25">
      <c r="A15" s="284"/>
      <c r="B15" s="37" t="s">
        <v>140</v>
      </c>
      <c r="C15" s="37"/>
      <c r="D15" s="285"/>
      <c r="E15" s="286" t="s">
        <v>4</v>
      </c>
      <c r="F15" s="212">
        <f>F16</f>
        <v>1182479.8599999999</v>
      </c>
      <c r="G15" s="7">
        <f>'RASHODI prema izvorima fin'!C6+'RASHODI prema izvorima fin'!C12</f>
        <v>2786779</v>
      </c>
      <c r="H15" s="7">
        <f>'RASHODI prema izvorima fin'!D6+'RASHODI prema izvorima fin'!D12</f>
        <v>2786779</v>
      </c>
      <c r="I15" s="212">
        <f>I16</f>
        <v>1338804.3399999999</v>
      </c>
      <c r="J15" s="287">
        <f>SUM(I15/F15*100)</f>
        <v>113.22005433564001</v>
      </c>
      <c r="K15" s="287">
        <f>SUM(I15/G15*100)</f>
        <v>48.041281350261357</v>
      </c>
      <c r="L15" s="70"/>
      <c r="M15" s="70"/>
      <c r="N15" s="72"/>
      <c r="O15" s="70"/>
      <c r="P15" s="70"/>
      <c r="Q15" s="70"/>
      <c r="R15" s="70"/>
      <c r="S15" s="70"/>
    </row>
    <row r="16" spans="1:19" s="71" customFormat="1" ht="43.2" x14ac:dyDescent="0.25">
      <c r="A16" s="74"/>
      <c r="B16" s="8"/>
      <c r="C16" s="8" t="s">
        <v>67</v>
      </c>
      <c r="D16" s="4"/>
      <c r="E16" s="55" t="s">
        <v>19</v>
      </c>
      <c r="F16" s="208">
        <f>SUM(F17,F18)</f>
        <v>1182479.8599999999</v>
      </c>
      <c r="G16" s="9"/>
      <c r="H16" s="9"/>
      <c r="I16" s="210">
        <f>SUM(I17,I18)</f>
        <v>1338804.3399999999</v>
      </c>
      <c r="J16" s="66"/>
      <c r="K16" s="66"/>
      <c r="L16" s="70"/>
      <c r="M16" s="70"/>
      <c r="N16" s="72"/>
      <c r="O16" s="70"/>
      <c r="P16" s="70"/>
      <c r="Q16" s="70"/>
      <c r="R16" s="70"/>
      <c r="S16" s="70"/>
    </row>
    <row r="17" spans="1:19" s="71" customFormat="1" ht="28.8" x14ac:dyDescent="0.25">
      <c r="A17" s="75"/>
      <c r="B17" s="47"/>
      <c r="C17" s="47"/>
      <c r="D17" s="177">
        <v>6711</v>
      </c>
      <c r="E17" s="50" t="s">
        <v>68</v>
      </c>
      <c r="F17" s="209">
        <v>1145440.1299999999</v>
      </c>
      <c r="G17" s="2"/>
      <c r="H17" s="2"/>
      <c r="I17" s="221">
        <v>1315405.71</v>
      </c>
      <c r="J17" s="66"/>
      <c r="K17" s="66"/>
      <c r="L17" s="70"/>
      <c r="M17" s="70"/>
      <c r="N17" s="72"/>
      <c r="O17" s="70"/>
      <c r="P17" s="70"/>
      <c r="Q17" s="70"/>
      <c r="R17" s="70"/>
      <c r="S17" s="70"/>
    </row>
    <row r="18" spans="1:19" s="71" customFormat="1" ht="28.8" x14ac:dyDescent="0.25">
      <c r="A18" s="75"/>
      <c r="B18" s="47"/>
      <c r="C18" s="47"/>
      <c r="D18" s="177">
        <v>6712</v>
      </c>
      <c r="E18" s="50" t="s">
        <v>69</v>
      </c>
      <c r="F18" s="209">
        <v>37039.730000000003</v>
      </c>
      <c r="G18" s="2"/>
      <c r="H18" s="2"/>
      <c r="I18" s="221">
        <v>23398.63</v>
      </c>
      <c r="J18" s="66"/>
      <c r="K18" s="66"/>
      <c r="L18" s="70"/>
      <c r="M18" s="70"/>
      <c r="N18" s="70"/>
      <c r="O18" s="70"/>
      <c r="P18" s="70"/>
      <c r="Q18" s="70"/>
      <c r="R18" s="70"/>
      <c r="S18" s="70"/>
    </row>
    <row r="19" spans="1:19" s="73" customFormat="1" ht="15.75" customHeight="1" x14ac:dyDescent="0.25">
      <c r="A19" s="3"/>
      <c r="B19" s="3"/>
      <c r="C19" s="3"/>
      <c r="D19" s="3"/>
      <c r="E19" s="3"/>
      <c r="F19" s="12"/>
      <c r="G19" s="12"/>
      <c r="H19" s="12"/>
      <c r="I19" s="12"/>
      <c r="J19" s="70"/>
      <c r="K19" s="70"/>
      <c r="L19" s="72"/>
      <c r="M19" s="72"/>
      <c r="N19" s="72"/>
      <c r="O19" s="72"/>
      <c r="P19" s="72"/>
      <c r="Q19" s="72"/>
      <c r="R19" s="72"/>
      <c r="S19" s="72"/>
    </row>
    <row r="20" spans="1:19" s="71" customFormat="1" x14ac:dyDescent="0.25">
      <c r="A20" s="76"/>
      <c r="B20" s="3"/>
      <c r="C20" s="3"/>
      <c r="D20" s="3"/>
      <c r="E20" s="3"/>
      <c r="F20" s="3"/>
      <c r="G20" s="3"/>
      <c r="H20" s="3"/>
      <c r="I20" s="3"/>
      <c r="J20" s="70"/>
      <c r="K20" s="70"/>
      <c r="L20" s="70"/>
      <c r="M20" s="70"/>
      <c r="N20" s="70"/>
      <c r="O20" s="70"/>
      <c r="P20" s="70"/>
      <c r="Q20" s="70"/>
      <c r="R20" s="70"/>
      <c r="S20" s="70"/>
    </row>
    <row r="21" spans="1:19" s="71" customFormat="1" ht="15.6" x14ac:dyDescent="0.25">
      <c r="A21" s="340" t="s">
        <v>76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70"/>
      <c r="M21" s="70"/>
      <c r="N21" s="70"/>
      <c r="O21" s="70"/>
      <c r="P21" s="70"/>
      <c r="Q21" s="70"/>
      <c r="R21" s="70"/>
      <c r="S21" s="70"/>
    </row>
    <row r="22" spans="1:19" s="71" customFormat="1" ht="43.2" x14ac:dyDescent="0.25">
      <c r="A22" s="343" t="s">
        <v>179</v>
      </c>
      <c r="B22" s="344"/>
      <c r="C22" s="344"/>
      <c r="D22" s="344"/>
      <c r="E22" s="345"/>
      <c r="F22" s="268" t="s">
        <v>143</v>
      </c>
      <c r="G22" s="268" t="s">
        <v>207</v>
      </c>
      <c r="H22" s="268" t="s">
        <v>208</v>
      </c>
      <c r="I22" s="268" t="s">
        <v>209</v>
      </c>
      <c r="J22" s="268" t="s">
        <v>46</v>
      </c>
      <c r="K22" s="268" t="s">
        <v>46</v>
      </c>
      <c r="L22" s="70"/>
      <c r="M22" s="70"/>
      <c r="N22" s="70"/>
      <c r="O22" s="70"/>
      <c r="P22" s="70"/>
      <c r="Q22" s="70"/>
      <c r="R22" s="70"/>
      <c r="S22" s="70"/>
    </row>
    <row r="23" spans="1:19" s="71" customFormat="1" ht="15.75" customHeight="1" x14ac:dyDescent="0.25">
      <c r="A23" s="339">
        <v>1</v>
      </c>
      <c r="B23" s="339"/>
      <c r="C23" s="339"/>
      <c r="D23" s="339"/>
      <c r="E23" s="339"/>
      <c r="F23" s="270">
        <v>2</v>
      </c>
      <c r="G23" s="271">
        <v>3</v>
      </c>
      <c r="H23" s="271">
        <v>4</v>
      </c>
      <c r="I23" s="271">
        <v>5</v>
      </c>
      <c r="J23" s="270" t="s">
        <v>144</v>
      </c>
      <c r="K23" s="272" t="s">
        <v>145</v>
      </c>
      <c r="L23" s="70"/>
      <c r="M23" s="70"/>
      <c r="N23" s="70"/>
      <c r="O23" s="70"/>
      <c r="P23" s="70"/>
      <c r="Q23" s="70"/>
      <c r="R23" s="70"/>
      <c r="S23" s="70"/>
    </row>
    <row r="24" spans="1:19" s="71" customFormat="1" ht="15.6" x14ac:dyDescent="0.25">
      <c r="A24" s="178"/>
      <c r="B24" s="179"/>
      <c r="C24" s="179"/>
      <c r="D24" s="179"/>
      <c r="E24" s="180" t="s">
        <v>178</v>
      </c>
      <c r="F24" s="239">
        <f>F25+F61</f>
        <v>1994550.8599999996</v>
      </c>
      <c r="G24" s="184">
        <f>G25+G61</f>
        <v>4177628</v>
      </c>
      <c r="H24" s="184">
        <f>H25+H61</f>
        <v>4177628</v>
      </c>
      <c r="I24" s="239">
        <f>I25+I61</f>
        <v>2076937.3800000006</v>
      </c>
      <c r="J24" s="185">
        <f>SUM(I24/F24*100)</f>
        <v>104.13058005449913</v>
      </c>
      <c r="K24" s="186">
        <f>SUM(I24/H24*100)</f>
        <v>49.71570900999324</v>
      </c>
      <c r="L24" s="70"/>
      <c r="M24" s="132"/>
      <c r="N24" s="70"/>
      <c r="O24" s="70"/>
      <c r="P24" s="70"/>
      <c r="Q24" s="70"/>
      <c r="R24" s="70"/>
      <c r="S24" s="70"/>
    </row>
    <row r="25" spans="1:19" s="73" customFormat="1" x14ac:dyDescent="0.25">
      <c r="A25" s="61">
        <v>3</v>
      </c>
      <c r="B25" s="61"/>
      <c r="C25" s="61"/>
      <c r="D25" s="62"/>
      <c r="E25" s="63" t="s">
        <v>15</v>
      </c>
      <c r="F25" s="211">
        <f>F26+F33</f>
        <v>1946798.9499999997</v>
      </c>
      <c r="G25" s="10">
        <f>G26+G33</f>
        <v>4137513</v>
      </c>
      <c r="H25" s="10">
        <f>H26+H33</f>
        <v>4132463</v>
      </c>
      <c r="I25" s="226">
        <f>I26+I33</f>
        <v>2045029.6200000006</v>
      </c>
      <c r="J25" s="40">
        <f>SUM(I25/F25*100)</f>
        <v>105.04575318370708</v>
      </c>
      <c r="K25" s="40">
        <f>SUM(I25/H25*100)</f>
        <v>49.486943258778133</v>
      </c>
      <c r="L25" s="72"/>
      <c r="M25" s="72"/>
      <c r="N25" s="72"/>
      <c r="O25" s="72"/>
      <c r="P25" s="72"/>
      <c r="Q25" s="72"/>
      <c r="R25" s="72"/>
      <c r="S25" s="72"/>
    </row>
    <row r="26" spans="1:19" s="78" customFormat="1" x14ac:dyDescent="0.25">
      <c r="A26" s="43"/>
      <c r="B26" s="37">
        <v>31</v>
      </c>
      <c r="C26" s="37"/>
      <c r="D26" s="43"/>
      <c r="E26" s="6" t="s">
        <v>5</v>
      </c>
      <c r="F26" s="212">
        <f>SUM(F27,F31,F29)</f>
        <v>1431366.13</v>
      </c>
      <c r="G26" s="7">
        <f>POSEBNI_DIO_!C9+POSEBNI_DIO_!C49+POSEBNI_DIO_!C65+POSEBNI_DIO_!C81+POSEBNI_DIO_!C97+POSEBNI_DIO_!C112+POSEBNI_DIO_!C128+POSEBNI_DIO_!C146+POSEBNI_DIO_!C165+POSEBNI_DIO_!C183+POSEBNI_DIO_!C202+POSEBNI_DIO_!C212+POSEBNI_DIO_!C268+POSEBNI_DIO_!C284+POSEBNI_DIO_!C300+POSEBNI_DIO_!C316+POSEBNI_DIO_!C332+POSEBNI_DIO_!C349+POSEBNI_DIO_!C358+POSEBNI_DIO_!C369+POSEBNI_DIO_!C379</f>
        <v>3165478</v>
      </c>
      <c r="H26" s="7">
        <f>POSEBNI_DIO_!D9+POSEBNI_DIO_!D49+POSEBNI_DIO_!D65+POSEBNI_DIO_!D81+POSEBNI_DIO_!D97+POSEBNI_DIO_!D112+POSEBNI_DIO_!D128+POSEBNI_DIO_!D146+POSEBNI_DIO_!D165+POSEBNI_DIO_!D183+POSEBNI_DIO_!D202+POSEBNI_DIO_!D212+POSEBNI_DIO_!D268+POSEBNI_DIO_!D284+POSEBNI_DIO_!D300+POSEBNI_DIO_!D316+POSEBNI_DIO_!D332+POSEBNI_DIO_!D349+POSEBNI_DIO_!D358+POSEBNI_DIO_!D369+POSEBNI_DIO_!D379</f>
        <v>3160428</v>
      </c>
      <c r="I26" s="212">
        <f>SUM(I27,I29,I31)</f>
        <v>1571179.3000000005</v>
      </c>
      <c r="J26" s="53">
        <f t="shared" ref="J26:J37" si="1">SUM(I26/F26*100)</f>
        <v>109.76781321491802</v>
      </c>
      <c r="K26" s="283">
        <f t="shared" ref="K26" si="2">SUM(I26/H26*100)</f>
        <v>49.714130491186651</v>
      </c>
      <c r="L26" s="77"/>
      <c r="M26" s="77"/>
      <c r="N26" s="77"/>
      <c r="O26" s="77"/>
      <c r="P26" s="77"/>
      <c r="Q26" s="77"/>
      <c r="R26" s="77"/>
      <c r="S26" s="77"/>
    </row>
    <row r="27" spans="1:19" s="78" customFormat="1" x14ac:dyDescent="0.25">
      <c r="A27" s="42"/>
      <c r="B27" s="38"/>
      <c r="C27" s="38" t="s">
        <v>194</v>
      </c>
      <c r="D27" s="44"/>
      <c r="E27" s="42" t="s">
        <v>23</v>
      </c>
      <c r="F27" s="213">
        <f>SUM(F28)</f>
        <v>1204981.6599999999</v>
      </c>
      <c r="G27" s="36"/>
      <c r="H27" s="36"/>
      <c r="I27" s="240">
        <f>SUM(I28)</f>
        <v>1315990.5800000003</v>
      </c>
      <c r="J27" s="40">
        <f t="shared" si="1"/>
        <v>109.2124987196901</v>
      </c>
      <c r="K27" s="40"/>
      <c r="L27" s="77"/>
      <c r="M27" s="77"/>
      <c r="N27" s="77"/>
      <c r="O27" s="77"/>
      <c r="P27" s="77"/>
      <c r="Q27" s="77"/>
      <c r="R27" s="77"/>
      <c r="S27" s="77"/>
    </row>
    <row r="28" spans="1:19" s="71" customFormat="1" x14ac:dyDescent="0.25">
      <c r="A28" s="44"/>
      <c r="B28" s="39"/>
      <c r="C28" s="39"/>
      <c r="D28" s="44">
        <v>3111</v>
      </c>
      <c r="E28" s="44" t="s">
        <v>38</v>
      </c>
      <c r="F28" s="214">
        <v>1204981.6599999999</v>
      </c>
      <c r="G28" s="40"/>
      <c r="H28" s="40"/>
      <c r="I28" s="228">
        <f>POSEBNI_DIO_!E10+POSEBNI_DIO_!E50+POSEBNI_DIO_!E66+POSEBNI_DIO_!E82+POSEBNI_DIO_!E98+POSEBNI_DIO_!E113+POSEBNI_DIO_!E129+POSEBNI_DIO_!E147+POSEBNI_DIO_!E166+POSEBNI_DIO_!E184+POSEBNI_DIO_!E203+POSEBNI_DIO_!E213+POSEBNI_DIO_!E269+POSEBNI_DIO_!E285+POSEBNI_DIO_!E301+POSEBNI_DIO_!E317+POSEBNI_DIO_!E333+POSEBNI_DIO_!E350+POSEBNI_DIO_!E359+POSEBNI_DIO_!E370+POSEBNI_DIO_!E380+POSEBNI_DIO_!E390</f>
        <v>1315990.5800000003</v>
      </c>
      <c r="J28" s="36">
        <f t="shared" si="1"/>
        <v>109.2124987196901</v>
      </c>
      <c r="K28" s="40"/>
      <c r="L28" s="70"/>
      <c r="M28" s="70"/>
      <c r="N28" s="70"/>
      <c r="O28" s="70"/>
      <c r="P28" s="70"/>
      <c r="Q28" s="70"/>
      <c r="R28" s="70"/>
      <c r="S28" s="70"/>
    </row>
    <row r="29" spans="1:19" s="73" customFormat="1" x14ac:dyDescent="0.25">
      <c r="A29" s="42"/>
      <c r="B29" s="8"/>
      <c r="C29" s="8" t="s">
        <v>120</v>
      </c>
      <c r="D29" s="42"/>
      <c r="E29" s="42" t="s">
        <v>25</v>
      </c>
      <c r="F29" s="215">
        <f>SUM(F30:F30)</f>
        <v>27562.53</v>
      </c>
      <c r="G29" s="41"/>
      <c r="H29" s="41"/>
      <c r="I29" s="229">
        <f>SUM(I30:I30)</f>
        <v>38050.35</v>
      </c>
      <c r="J29" s="40">
        <f t="shared" si="1"/>
        <v>138.05100620298646</v>
      </c>
      <c r="K29" s="40"/>
      <c r="L29" s="72"/>
      <c r="M29" s="72"/>
      <c r="N29" s="72"/>
      <c r="O29" s="72"/>
      <c r="P29" s="72"/>
      <c r="Q29" s="72"/>
      <c r="R29" s="72"/>
      <c r="S29" s="72"/>
    </row>
    <row r="30" spans="1:19" s="71" customFormat="1" x14ac:dyDescent="0.25">
      <c r="A30" s="44"/>
      <c r="B30" s="47"/>
      <c r="C30" s="47"/>
      <c r="D30" s="44">
        <v>3121</v>
      </c>
      <c r="E30" s="44" t="s">
        <v>25</v>
      </c>
      <c r="F30" s="216">
        <v>27562.53</v>
      </c>
      <c r="G30" s="54"/>
      <c r="H30" s="54"/>
      <c r="I30" s="230">
        <f>POSEBNI_DIO_!E11+POSEBNI_DIO_!E51+POSEBNI_DIO_!E99+POSEBNI_DIO_!E114+POSEBNI_DIO_!E130+POSEBNI_DIO_!E148+POSEBNI_DIO_!E167+POSEBNI_DIO_!E185+POSEBNI_DIO_!E270+POSEBNI_DIO_!E286+POSEBNI_DIO_!E302+POSEBNI_DIO_!E318+POSEBNI_DIO_!E334</f>
        <v>38050.35</v>
      </c>
      <c r="J30" s="40">
        <f t="shared" si="1"/>
        <v>138.05100620298646</v>
      </c>
      <c r="K30" s="40"/>
      <c r="L30" s="70"/>
      <c r="M30" s="70"/>
      <c r="N30" s="70"/>
      <c r="O30" s="70"/>
      <c r="P30" s="70"/>
      <c r="Q30" s="70"/>
      <c r="R30" s="70"/>
      <c r="S30" s="70"/>
    </row>
    <row r="31" spans="1:19" s="73" customFormat="1" x14ac:dyDescent="0.25">
      <c r="A31" s="42"/>
      <c r="B31" s="8"/>
      <c r="C31" s="8" t="s">
        <v>195</v>
      </c>
      <c r="D31" s="42"/>
      <c r="E31" s="42" t="s">
        <v>24</v>
      </c>
      <c r="F31" s="215">
        <f>SUM(F32:F32)</f>
        <v>198821.94</v>
      </c>
      <c r="G31" s="41"/>
      <c r="H31" s="41"/>
      <c r="I31" s="229">
        <f>SUM(I32:I32)</f>
        <v>217138.37000000002</v>
      </c>
      <c r="J31" s="40">
        <f t="shared" si="1"/>
        <v>109.2124792666242</v>
      </c>
      <c r="K31" s="40"/>
      <c r="L31" s="72"/>
      <c r="M31" s="72"/>
      <c r="N31" s="72"/>
      <c r="O31" s="72"/>
      <c r="P31" s="72"/>
      <c r="Q31" s="72"/>
      <c r="R31" s="72"/>
      <c r="S31" s="72"/>
    </row>
    <row r="32" spans="1:19" s="73" customFormat="1" x14ac:dyDescent="0.25">
      <c r="A32" s="44"/>
      <c r="B32" s="47"/>
      <c r="C32" s="47"/>
      <c r="D32" s="44">
        <v>3132</v>
      </c>
      <c r="E32" s="44" t="s">
        <v>39</v>
      </c>
      <c r="F32" s="216">
        <v>198821.94</v>
      </c>
      <c r="G32" s="54"/>
      <c r="H32" s="54"/>
      <c r="I32" s="230">
        <f>POSEBNI_DIO_!E12+POSEBNI_DIO_!E52+POSEBNI_DIO_!E68+POSEBNI_DIO_!E84+POSEBNI_DIO_!E100+POSEBNI_DIO_!E115+POSEBNI_DIO_!E131+POSEBNI_DIO_!E149+POSEBNI_DIO_!E168+POSEBNI_DIO_!E186+POSEBNI_DIO_!E204+POSEBNI_DIO_!E214+POSEBNI_DIO_!E271+POSEBNI_DIO_!E287+POSEBNI_DIO_!E303+POSEBNI_DIO_!E319+POSEBNI_DIO_!E335+POSEBNI_DIO_!E351+POSEBNI_DIO_!E360+POSEBNI_DIO_!E371+POSEBNI_DIO_!E381+POSEBNI_DIO_!E391</f>
        <v>217138.37000000002</v>
      </c>
      <c r="J32" s="40">
        <f t="shared" si="1"/>
        <v>109.2124792666242</v>
      </c>
      <c r="K32" s="58"/>
      <c r="L32" s="72"/>
      <c r="M32" s="72"/>
      <c r="N32" s="72"/>
      <c r="O32" s="72"/>
      <c r="P32" s="72"/>
      <c r="Q32" s="72"/>
      <c r="R32" s="72"/>
      <c r="S32" s="72"/>
    </row>
    <row r="33" spans="1:19" s="80" customFormat="1" x14ac:dyDescent="0.25">
      <c r="A33" s="43"/>
      <c r="B33" s="37">
        <v>32</v>
      </c>
      <c r="C33" s="37"/>
      <c r="D33" s="43"/>
      <c r="E33" s="6" t="s">
        <v>6</v>
      </c>
      <c r="F33" s="212">
        <f>SUM(F34,F39,F43,F55,F53)</f>
        <v>515432.81999999995</v>
      </c>
      <c r="G33" s="7">
        <f>POSEBNI_DIO_!C13+POSEBNI_DIO_!C39+POSEBNI_DIO_!C53+POSEBNI_DIO_!C69+POSEBNI_DIO_!C85+POSEBNI_DIO_!C101+POSEBNI_DIO_!C116+POSEBNI_DIO_!C132+POSEBNI_DIO_!C150+POSEBNI_DIO_!C169+POSEBNI_DIO_!C187+POSEBNI_DIO_!C205+POSEBNI_DIO_!C215+POSEBNI_DIO_!C223+POSEBNI_DIO_!C229+POSEBNI_DIO_!C236+POSEBNI_DIO_!C242+POSEBNI_DIO_!C249+POSEBNI_DIO_!C258+POSEBNI_DIO_!C272+POSEBNI_DIO_!C288+POSEBNI_DIO_!C304+POSEBNI_DIO_!C320+POSEBNI_DIO_!C336+POSEBNI_DIO_!C352+POSEBNI_DIO_!C372+POSEBNI_DIO_!C382</f>
        <v>972035</v>
      </c>
      <c r="H33" s="7">
        <f>POSEBNI_DIO_!D13+POSEBNI_DIO_!D39+POSEBNI_DIO_!D53+POSEBNI_DIO_!D69+POSEBNI_DIO_!D85+POSEBNI_DIO_!D101+POSEBNI_DIO_!D116+POSEBNI_DIO_!D132+POSEBNI_DIO_!D150+POSEBNI_DIO_!D169+POSEBNI_DIO_!D187+POSEBNI_DIO_!D205+POSEBNI_DIO_!D215+POSEBNI_DIO_!D223+POSEBNI_DIO_!D229+POSEBNI_DIO_!D236+POSEBNI_DIO_!D242+POSEBNI_DIO_!D249+POSEBNI_DIO_!D258+POSEBNI_DIO_!D272+POSEBNI_DIO_!D288+POSEBNI_DIO_!D304+POSEBNI_DIO_!D320+POSEBNI_DIO_!D336+POSEBNI_DIO_!D352+POSEBNI_DIO_!D372+POSEBNI_DIO_!D382</f>
        <v>972035</v>
      </c>
      <c r="I33" s="212">
        <f>SUM(I34,I39,I43,I55,I53)</f>
        <v>473850.32</v>
      </c>
      <c r="J33" s="53">
        <f t="shared" si="1"/>
        <v>91.932508294679423</v>
      </c>
      <c r="K33" s="53">
        <f t="shared" ref="K33" si="3">SUM(I33/H33*100)</f>
        <v>48.748277582597332</v>
      </c>
      <c r="L33" s="79"/>
      <c r="M33" s="79"/>
      <c r="N33" s="79"/>
      <c r="O33" s="79"/>
      <c r="P33" s="79"/>
      <c r="Q33" s="79"/>
      <c r="R33" s="79"/>
      <c r="S33" s="79"/>
    </row>
    <row r="34" spans="1:19" s="71" customFormat="1" x14ac:dyDescent="0.25">
      <c r="A34" s="42"/>
      <c r="B34" s="38"/>
      <c r="C34" s="38" t="s">
        <v>196</v>
      </c>
      <c r="D34" s="42"/>
      <c r="E34" s="42" t="s">
        <v>26</v>
      </c>
      <c r="F34" s="213">
        <f>SUM(F35:F38)</f>
        <v>201203.22999999998</v>
      </c>
      <c r="G34" s="36"/>
      <c r="H34" s="36"/>
      <c r="I34" s="240">
        <f>SUM(I35:I38)</f>
        <v>192554.23</v>
      </c>
      <c r="J34" s="40">
        <f t="shared" si="1"/>
        <v>95.701361255482837</v>
      </c>
      <c r="K34" s="40"/>
      <c r="L34" s="70"/>
      <c r="M34" s="70"/>
      <c r="N34" s="70"/>
      <c r="O34" s="70"/>
      <c r="P34" s="70"/>
      <c r="Q34" s="70"/>
      <c r="R34" s="70"/>
      <c r="S34" s="70"/>
    </row>
    <row r="35" spans="1:19" s="71" customFormat="1" x14ac:dyDescent="0.25">
      <c r="A35" s="44"/>
      <c r="B35" s="39"/>
      <c r="C35" s="39"/>
      <c r="D35" s="44" t="s">
        <v>40</v>
      </c>
      <c r="E35" s="44" t="s">
        <v>41</v>
      </c>
      <c r="F35" s="214">
        <v>124728.53</v>
      </c>
      <c r="G35" s="40"/>
      <c r="H35" s="40"/>
      <c r="I35" s="228">
        <f>POSEBNI_DIO_!E14+POSEBNI_DIO_!E54+POSEBNI_DIO_!E70+POSEBNI_DIO_!E86+POSEBNI_DIO_!E102+POSEBNI_DIO_!E117+POSEBNI_DIO_!E133+POSEBNI_DIO_!E151+POSEBNI_DIO_!E170+POSEBNI_DIO_!E188+POSEBNI_DIO_!E206+POSEBNI_DIO_!E216+POSEBNI_DIO_!E224+POSEBNI_DIO_!E230+POSEBNI_DIO_!E237+POSEBNI_DIO_!E243+POSEBNI_DIO_!E250+POSEBNI_DIO_!E259+POSEBNI_DIO_!E273+POSEBNI_DIO_!E289+POSEBNI_DIO_!E305+POSEBNI_DIO_!E321+POSEBNI_DIO_!E337+POSEBNI_DIO_!E353+POSEBNI_DIO_!E362+POSEBNI_DIO_!E373+POSEBNI_DIO_!E383+POSEBNI_DIO_!E393</f>
        <v>123694.87000000001</v>
      </c>
      <c r="J35" s="40">
        <f t="shared" si="1"/>
        <v>99.171272202117677</v>
      </c>
      <c r="K35" s="40"/>
      <c r="L35" s="70"/>
      <c r="M35" s="70"/>
      <c r="N35" s="70"/>
      <c r="O35" s="70"/>
      <c r="P35" s="70"/>
      <c r="Q35" s="70"/>
      <c r="R35" s="70"/>
      <c r="S35" s="70"/>
    </row>
    <row r="36" spans="1:19" s="71" customFormat="1" ht="22.5" customHeight="1" x14ac:dyDescent="0.25">
      <c r="A36" s="44"/>
      <c r="B36" s="39"/>
      <c r="C36" s="39"/>
      <c r="D36" s="44" t="s">
        <v>42</v>
      </c>
      <c r="E36" s="46" t="s">
        <v>29</v>
      </c>
      <c r="F36" s="214">
        <v>22963.439999999999</v>
      </c>
      <c r="G36" s="40"/>
      <c r="H36" s="40"/>
      <c r="I36" s="228">
        <f>SUM(POSEBNI_DIO_!E15)</f>
        <v>23126.83</v>
      </c>
      <c r="J36" s="57">
        <f t="shared" si="1"/>
        <v>100.71152231547191</v>
      </c>
      <c r="K36" s="67"/>
      <c r="L36" s="70"/>
      <c r="M36" s="70"/>
      <c r="N36" s="70"/>
      <c r="O36" s="70"/>
      <c r="P36" s="70"/>
      <c r="Q36" s="70"/>
      <c r="R36" s="70"/>
      <c r="S36" s="70"/>
    </row>
    <row r="37" spans="1:19" s="71" customFormat="1" x14ac:dyDescent="0.25">
      <c r="A37" s="44"/>
      <c r="B37" s="39"/>
      <c r="C37" s="39"/>
      <c r="D37" s="44" t="s">
        <v>121</v>
      </c>
      <c r="E37" s="46" t="s">
        <v>81</v>
      </c>
      <c r="F37" s="214">
        <v>53459.519999999997</v>
      </c>
      <c r="G37" s="40"/>
      <c r="H37" s="40"/>
      <c r="I37" s="228">
        <f>POSEBNI_DIO_!E16+POSEBNI_DIO_!E55+POSEBNI_DIO_!E71+POSEBNI_DIO_!E87+POSEBNI_DIO_!E103+POSEBNI_DIO_!E118+POSEBNI_DIO_!E134+POSEBNI_DIO_!E152+POSEBNI_DIO_!E171+POSEBNI_DIO_!E189+POSEBNI_DIO_!E207+POSEBNI_DIO_!E217+POSEBNI_DIO_!E225+POSEBNI_DIO_!E231+POSEBNI_DIO_!E238+POSEBNI_DIO_!E244+POSEBNI_DIO_!E251+POSEBNI_DIO_!E260+POSEBNI_DIO_!E274+POSEBNI_DIO_!E290+POSEBNI_DIO_!E306+POSEBNI_DIO_!E322+POSEBNI_DIO_!E338+POSEBNI_DIO_!E354</f>
        <v>45732.529999999992</v>
      </c>
      <c r="J37" s="57">
        <f t="shared" si="1"/>
        <v>85.546091697044773</v>
      </c>
      <c r="K37" s="67"/>
      <c r="L37" s="70"/>
      <c r="M37" s="70"/>
      <c r="N37" s="70"/>
      <c r="O37" s="70"/>
      <c r="P37" s="70"/>
      <c r="Q37" s="70"/>
      <c r="R37" s="70"/>
      <c r="S37" s="70"/>
    </row>
    <row r="38" spans="1:19" s="71" customFormat="1" x14ac:dyDescent="0.25">
      <c r="A38" s="44"/>
      <c r="B38" s="39"/>
      <c r="C38" s="39"/>
      <c r="D38" s="44" t="s">
        <v>122</v>
      </c>
      <c r="E38" s="46" t="s">
        <v>82</v>
      </c>
      <c r="F38" s="214">
        <v>51.74</v>
      </c>
      <c r="G38" s="40"/>
      <c r="H38" s="40"/>
      <c r="I38" s="228"/>
      <c r="J38" s="57"/>
      <c r="K38" s="67"/>
      <c r="L38" s="70"/>
      <c r="M38" s="70"/>
      <c r="N38" s="70"/>
      <c r="O38" s="70"/>
      <c r="P38" s="70"/>
      <c r="Q38" s="70"/>
      <c r="R38" s="70"/>
      <c r="S38" s="70"/>
    </row>
    <row r="39" spans="1:19" s="80" customFormat="1" x14ac:dyDescent="0.25">
      <c r="A39" s="42"/>
      <c r="B39" s="38"/>
      <c r="C39" s="38">
        <v>322</v>
      </c>
      <c r="D39" s="42"/>
      <c r="E39" s="42" t="s">
        <v>27</v>
      </c>
      <c r="F39" s="207">
        <f>SUM(F40:F42)</f>
        <v>4278.7700000000004</v>
      </c>
      <c r="G39" s="5"/>
      <c r="H39" s="5"/>
      <c r="I39" s="222">
        <f>SUM(I40:I42)</f>
        <v>4066.1299999999997</v>
      </c>
      <c r="J39" s="40">
        <f t="shared" ref="J39:J57" si="4">SUM(I39/F39*100)</f>
        <v>95.030347506409527</v>
      </c>
      <c r="K39" s="40"/>
      <c r="L39" s="79"/>
      <c r="M39" s="79"/>
      <c r="N39" s="79"/>
      <c r="O39" s="79"/>
      <c r="P39" s="79"/>
      <c r="Q39" s="79"/>
      <c r="R39" s="79"/>
      <c r="S39" s="79"/>
    </row>
    <row r="40" spans="1:19" s="71" customFormat="1" x14ac:dyDescent="0.25">
      <c r="A40" s="44"/>
      <c r="B40" s="39"/>
      <c r="C40" s="39"/>
      <c r="D40" s="39" t="s">
        <v>43</v>
      </c>
      <c r="E40" s="44" t="s">
        <v>30</v>
      </c>
      <c r="F40" s="217">
        <v>1544.91</v>
      </c>
      <c r="G40" s="11"/>
      <c r="H40" s="11"/>
      <c r="I40" s="241">
        <f>POSEBNI_DIO_!E17+POSEBNI_DIO_!E104+POSEBNI_DIO_!E119+POSEBNI_DIO_!E135+POSEBNI_DIO_!E153+POSEBNI_DIO_!E172+POSEBNI_DIO_!E190+POSEBNI_DIO_!E323+POSEBNI_DIO_!E339</f>
        <v>1647.9499999999998</v>
      </c>
      <c r="J40" s="40">
        <f t="shared" si="4"/>
        <v>106.6696441863927</v>
      </c>
      <c r="K40" s="40"/>
      <c r="L40" s="70"/>
      <c r="M40" s="70"/>
      <c r="N40" s="70"/>
      <c r="O40" s="70"/>
      <c r="P40" s="70"/>
      <c r="Q40" s="70"/>
      <c r="R40" s="70"/>
      <c r="S40" s="70"/>
    </row>
    <row r="41" spans="1:19" s="71" customFormat="1" x14ac:dyDescent="0.25">
      <c r="A41" s="44"/>
      <c r="B41" s="39"/>
      <c r="C41" s="39"/>
      <c r="D41" s="39" t="s">
        <v>44</v>
      </c>
      <c r="E41" s="44" t="s">
        <v>45</v>
      </c>
      <c r="F41" s="217">
        <v>2733.86</v>
      </c>
      <c r="G41" s="11"/>
      <c r="H41" s="11"/>
      <c r="I41" s="241">
        <v>2235.1999999999998</v>
      </c>
      <c r="J41" s="40">
        <f t="shared" si="4"/>
        <v>81.75985602774098</v>
      </c>
      <c r="K41" s="40"/>
      <c r="L41" s="70"/>
      <c r="M41" s="70"/>
      <c r="N41" s="70"/>
      <c r="O41" s="70"/>
      <c r="P41" s="70"/>
      <c r="Q41" s="70"/>
      <c r="R41" s="70"/>
      <c r="S41" s="70"/>
    </row>
    <row r="42" spans="1:19" s="71" customFormat="1" ht="15.75" customHeight="1" x14ac:dyDescent="0.25">
      <c r="A42" s="44"/>
      <c r="B42" s="39"/>
      <c r="C42" s="39"/>
      <c r="D42" s="39" t="s">
        <v>123</v>
      </c>
      <c r="E42" s="46" t="s">
        <v>83</v>
      </c>
      <c r="F42" s="217">
        <v>0</v>
      </c>
      <c r="G42" s="11"/>
      <c r="H42" s="11"/>
      <c r="I42" s="241">
        <f>POSEBNI_DIO_!E19</f>
        <v>182.98</v>
      </c>
      <c r="J42" s="57"/>
      <c r="K42" s="67"/>
      <c r="L42" s="70"/>
      <c r="M42" s="70"/>
      <c r="N42" s="70"/>
      <c r="O42" s="70"/>
      <c r="P42" s="70"/>
      <c r="Q42" s="70"/>
      <c r="R42" s="70"/>
      <c r="S42" s="70"/>
    </row>
    <row r="43" spans="1:19" s="71" customFormat="1" ht="15.75" customHeight="1" x14ac:dyDescent="0.25">
      <c r="A43" s="42"/>
      <c r="B43" s="51"/>
      <c r="C43" s="51">
        <v>323</v>
      </c>
      <c r="D43" s="74"/>
      <c r="E43" s="48" t="s">
        <v>21</v>
      </c>
      <c r="F43" s="213">
        <f>SUM(F44:F52)</f>
        <v>249504.41999999998</v>
      </c>
      <c r="G43" s="36"/>
      <c r="H43" s="36"/>
      <c r="I43" s="240">
        <f>SUM(I44:I52)</f>
        <v>251604.15</v>
      </c>
      <c r="J43" s="40">
        <f t="shared" si="4"/>
        <v>100.84156024169832</v>
      </c>
      <c r="K43" s="40"/>
      <c r="L43" s="70"/>
      <c r="M43" s="70"/>
      <c r="N43" s="70"/>
      <c r="O43" s="70"/>
      <c r="P43" s="70"/>
      <c r="Q43" s="70"/>
      <c r="R43" s="70"/>
      <c r="S43" s="70"/>
    </row>
    <row r="44" spans="1:19" s="71" customFormat="1" ht="15.75" customHeight="1" x14ac:dyDescent="0.25">
      <c r="A44" s="44"/>
      <c r="B44" s="52"/>
      <c r="C44" s="52"/>
      <c r="D44" s="52" t="s">
        <v>47</v>
      </c>
      <c r="E44" s="49" t="s">
        <v>48</v>
      </c>
      <c r="F44" s="214">
        <v>7770.44</v>
      </c>
      <c r="G44" s="40"/>
      <c r="H44" s="40"/>
      <c r="I44" s="228">
        <f>POSEBNI_DIO_!E20+POSEBNI_DIO_!E394</f>
        <v>8211.64</v>
      </c>
      <c r="J44" s="40">
        <f t="shared" si="4"/>
        <v>105.67792814821297</v>
      </c>
      <c r="K44" s="40"/>
      <c r="L44" s="70"/>
      <c r="M44" s="70"/>
      <c r="N44" s="70"/>
      <c r="O44" s="70"/>
      <c r="P44" s="70"/>
      <c r="Q44" s="70"/>
      <c r="R44" s="70"/>
      <c r="S44" s="70"/>
    </row>
    <row r="45" spans="1:19" s="71" customFormat="1" ht="15.75" customHeight="1" x14ac:dyDescent="0.25">
      <c r="A45" s="44"/>
      <c r="B45" s="52"/>
      <c r="C45" s="52"/>
      <c r="D45" s="52" t="s">
        <v>49</v>
      </c>
      <c r="E45" s="49" t="s">
        <v>50</v>
      </c>
      <c r="F45" s="214">
        <v>6057.71</v>
      </c>
      <c r="G45" s="40"/>
      <c r="H45" s="40"/>
      <c r="I45" s="228">
        <f>POSEBNI_DIO_!E21</f>
        <v>5850.8</v>
      </c>
      <c r="J45" s="40">
        <f t="shared" si="4"/>
        <v>96.584352833001248</v>
      </c>
      <c r="K45" s="40"/>
      <c r="L45" s="70"/>
      <c r="M45" s="70"/>
      <c r="N45" s="70"/>
      <c r="O45" s="70"/>
      <c r="P45" s="70"/>
      <c r="Q45" s="70"/>
      <c r="R45" s="70"/>
      <c r="S45" s="70"/>
    </row>
    <row r="46" spans="1:19" s="73" customFormat="1" ht="15.75" customHeight="1" x14ac:dyDescent="0.25">
      <c r="A46" s="44"/>
      <c r="B46" s="52"/>
      <c r="C46" s="52"/>
      <c r="D46" s="52">
        <v>3233</v>
      </c>
      <c r="E46" s="49" t="s">
        <v>124</v>
      </c>
      <c r="F46" s="214">
        <v>981.25</v>
      </c>
      <c r="G46" s="40"/>
      <c r="H46" s="40"/>
      <c r="I46" s="228">
        <f>POSEBNI_DIO_!E22+POSEBNI_DIO_!E173+POSEBNI_DIO_!E191+POSEBNI_DIO_!E324+POSEBNI_DIO_!E340+POSEBNI_DIO_!E395</f>
        <v>1049.6300000000001</v>
      </c>
      <c r="J46" s="40">
        <f t="shared" si="4"/>
        <v>106.96866242038216</v>
      </c>
      <c r="K46" s="40"/>
      <c r="L46" s="72"/>
      <c r="M46" s="72"/>
      <c r="N46" s="72"/>
      <c r="O46" s="72"/>
      <c r="P46" s="72"/>
      <c r="Q46" s="72"/>
      <c r="R46" s="72"/>
      <c r="S46" s="72"/>
    </row>
    <row r="47" spans="1:19" s="73" customFormat="1" ht="15.75" customHeight="1" x14ac:dyDescent="0.25">
      <c r="A47" s="44"/>
      <c r="B47" s="52"/>
      <c r="C47" s="52"/>
      <c r="D47" s="52">
        <v>3234</v>
      </c>
      <c r="E47" s="49" t="s">
        <v>52</v>
      </c>
      <c r="F47" s="214">
        <v>191.16</v>
      </c>
      <c r="G47" s="40"/>
      <c r="H47" s="40"/>
      <c r="I47" s="228">
        <f>POSEBNI_DIO_!E23</f>
        <v>191.16</v>
      </c>
      <c r="J47" s="40">
        <f t="shared" si="4"/>
        <v>100</v>
      </c>
      <c r="K47" s="40"/>
      <c r="L47" s="72"/>
      <c r="M47" s="72"/>
      <c r="N47" s="72"/>
      <c r="O47" s="72"/>
      <c r="P47" s="72"/>
      <c r="Q47" s="72"/>
      <c r="R47" s="72"/>
      <c r="S47" s="72"/>
    </row>
    <row r="48" spans="1:19" s="73" customFormat="1" ht="15.75" customHeight="1" x14ac:dyDescent="0.25">
      <c r="A48" s="44"/>
      <c r="B48" s="52"/>
      <c r="C48" s="52"/>
      <c r="D48" s="52">
        <v>3235</v>
      </c>
      <c r="E48" s="49" t="s">
        <v>125</v>
      </c>
      <c r="F48" s="214">
        <v>99347.97</v>
      </c>
      <c r="G48" s="40"/>
      <c r="H48" s="40"/>
      <c r="I48" s="228">
        <f>POSEBNI_DIO_!E24+POSEBNI_DIO_!E56+POSEBNI_DIO_!E72+POSEBNI_DIO_!E88+POSEBNI_DIO_!E105+POSEBNI_DIO_!E120+POSEBNI_DIO_!E136+POSEBNI_DIO_!E154+POSEBNI_DIO_!E174+POSEBNI_DIO_!E192+POSEBNI_DIO_!E208+POSEBNI_DIO_!E218+POSEBNI_DIO_!E226+POSEBNI_DIO_!E232+POSEBNI_DIO_!E252+POSEBNI_DIO_!E261+POSEBNI_DIO_!E275+POSEBNI_DIO_!E291+POSEBNI_DIO_!E307+POSEBNI_DIO_!E325+POSEBNI_DIO_!E341+POSEBNI_DIO_!E363+POSEBNI_DIO_!E374+POSEBNI_DIO_!E384+POSEBNI_DIO_!E396</f>
        <v>99477.8</v>
      </c>
      <c r="J48" s="40">
        <f t="shared" si="4"/>
        <v>100.130682086408</v>
      </c>
      <c r="K48" s="40"/>
      <c r="L48" s="72"/>
      <c r="M48" s="72"/>
      <c r="N48" s="72"/>
      <c r="O48" s="72"/>
      <c r="P48" s="72"/>
      <c r="Q48" s="72"/>
      <c r="R48" s="72"/>
      <c r="S48" s="72"/>
    </row>
    <row r="49" spans="1:19" s="73" customFormat="1" ht="15.75" customHeight="1" x14ac:dyDescent="0.25">
      <c r="A49" s="44"/>
      <c r="B49" s="52"/>
      <c r="C49" s="52"/>
      <c r="D49" s="52">
        <v>3236</v>
      </c>
      <c r="E49" s="49" t="s">
        <v>126</v>
      </c>
      <c r="F49" s="214">
        <v>0</v>
      </c>
      <c r="G49" s="40"/>
      <c r="H49" s="40"/>
      <c r="I49" s="228">
        <f>POSEBNI_DIO_!E25+POSEBNI_DIO_!E57+POSEBNI_DIO_!E73+POSEBNI_DIO_!E89+POSEBNI_DIO_!E137+POSEBNI_DIO_!E155+POSEBNI_DIO_!E276+POSEBNI_DIO_!E292+POSEBNI_DIO_!E308+POSEBNI_DIO_!E364</f>
        <v>2057.25</v>
      </c>
      <c r="J49" s="40"/>
      <c r="K49" s="40"/>
      <c r="L49" s="72"/>
      <c r="M49" s="72"/>
      <c r="N49" s="72"/>
      <c r="O49" s="72"/>
      <c r="P49" s="72"/>
      <c r="Q49" s="72"/>
      <c r="R49" s="72"/>
      <c r="S49" s="72"/>
    </row>
    <row r="50" spans="1:19" s="71" customFormat="1" x14ac:dyDescent="0.25">
      <c r="A50" s="44"/>
      <c r="B50" s="52"/>
      <c r="C50" s="52"/>
      <c r="D50" s="52">
        <v>3237</v>
      </c>
      <c r="E50" s="49" t="s">
        <v>127</v>
      </c>
      <c r="F50" s="214">
        <v>67507.12</v>
      </c>
      <c r="G50" s="40"/>
      <c r="H50" s="40"/>
      <c r="I50" s="228">
        <f>POSEBNI_DIO_!E26+POSEBNI_DIO_!E40+POSEBNI_DIO_!E58+POSEBNI_DIO_!E74+POSEBNI_DIO_!E90+POSEBNI_DIO_!E106+POSEBNI_DIO_!E121+POSEBNI_DIO_!E138+POSEBNI_DIO_!E156+POSEBNI_DIO_!E175+POSEBNI_DIO_!E193+POSEBNI_DIO_!E209+POSEBNI_DIO_!E219+POSEBNI_DIO_!E253+POSEBNI_DIO_!E262+POSEBNI_DIO_!E277+POSEBNI_DIO_!E293+POSEBNI_DIO_!E309+POSEBNI_DIO_!E326+POSEBNI_DIO_!E342+POSEBNI_DIO_!E355+POSEBNI_DIO_!E365+POSEBNI_DIO_!E375+POSEBNI_DIO_!E385+POSEBNI_DIO_!E397</f>
        <v>67143.990000000005</v>
      </c>
      <c r="J50" s="40">
        <f t="shared" si="4"/>
        <v>99.462086369556289</v>
      </c>
      <c r="K50" s="40"/>
      <c r="L50" s="70"/>
      <c r="M50" s="70"/>
      <c r="N50" s="70"/>
      <c r="O50" s="70"/>
      <c r="P50" s="70"/>
      <c r="Q50" s="70"/>
      <c r="R50" s="70"/>
      <c r="S50" s="70"/>
    </row>
    <row r="51" spans="1:19" s="71" customFormat="1" ht="15.75" customHeight="1" x14ac:dyDescent="0.25">
      <c r="A51" s="44"/>
      <c r="B51" s="52"/>
      <c r="C51" s="52"/>
      <c r="D51" s="52" t="s">
        <v>53</v>
      </c>
      <c r="E51" s="49" t="s">
        <v>54</v>
      </c>
      <c r="F51" s="214">
        <v>19906.59</v>
      </c>
      <c r="G51" s="40"/>
      <c r="H51" s="40"/>
      <c r="I51" s="228">
        <f>POSEBNI_DIO_!E27+POSEBNI_DIO_!E59+POSEBNI_DIO_!E75+POSEBNI_DIO_!E91+POSEBNI_DIO_!E107+POSEBNI_DIO_!E122+POSEBNI_DIO_!E139+POSEBNI_DIO_!E157+POSEBNI_DIO_!E176+POSEBNI_DIO_!E194+POSEBNI_DIO_!E254+POSEBNI_DIO_!E263+POSEBNI_DIO_!E278+POSEBNI_DIO_!E294+POSEBNI_DIO_!E310+POSEBNI_DIO_!E327+POSEBNI_DIO_!E343</f>
        <v>20847.359999999997</v>
      </c>
      <c r="J51" s="40">
        <f t="shared" si="4"/>
        <v>104.7259224206657</v>
      </c>
      <c r="K51" s="40"/>
      <c r="L51" s="70"/>
      <c r="M51" s="70"/>
      <c r="N51" s="70"/>
      <c r="O51" s="70"/>
      <c r="P51" s="70"/>
      <c r="Q51" s="70"/>
      <c r="R51" s="70"/>
      <c r="S51" s="70"/>
    </row>
    <row r="52" spans="1:19" s="71" customFormat="1" ht="15.75" customHeight="1" x14ac:dyDescent="0.25">
      <c r="A52" s="44"/>
      <c r="B52" s="52"/>
      <c r="C52" s="52"/>
      <c r="D52" s="52" t="s">
        <v>55</v>
      </c>
      <c r="E52" s="49" t="s">
        <v>32</v>
      </c>
      <c r="F52" s="214">
        <v>47742.18</v>
      </c>
      <c r="G52" s="40"/>
      <c r="H52" s="40"/>
      <c r="I52" s="228">
        <f>POSEBNI_DIO_!E28+POSEBNI_DIO_!E60+POSEBNI_DIO_!E76+POSEBNI_DIO_!E92+POSEBNI_DIO_!E108+POSEBNI_DIO_!E123+POSEBNI_DIO_!E140+POSEBNI_DIO_!E158+POSEBNI_DIO_!E177+POSEBNI_DIO_!E195+POSEBNI_DIO_!E255+POSEBNI_DIO_!E264+POSEBNI_DIO_!E279+POSEBNI_DIO_!E295+POSEBNI_DIO_!E311+POSEBNI_DIO_!E328+POSEBNI_DIO_!E344+POSEBNI_DIO_!E398</f>
        <v>46774.52</v>
      </c>
      <c r="J52" s="36">
        <f t="shared" si="4"/>
        <v>97.973154975327887</v>
      </c>
      <c r="K52" s="36"/>
      <c r="L52" s="70"/>
      <c r="M52" s="70"/>
      <c r="N52" s="70"/>
      <c r="O52" s="70"/>
      <c r="P52" s="70"/>
      <c r="Q52" s="70"/>
      <c r="R52" s="70"/>
      <c r="S52" s="70"/>
    </row>
    <row r="53" spans="1:19" s="71" customFormat="1" ht="15.75" customHeight="1" x14ac:dyDescent="0.25">
      <c r="A53" s="44"/>
      <c r="B53" s="52"/>
      <c r="C53" s="174">
        <v>324</v>
      </c>
      <c r="D53" s="52"/>
      <c r="E53" s="176" t="s">
        <v>62</v>
      </c>
      <c r="F53" s="218">
        <f>F54</f>
        <v>45734.64</v>
      </c>
      <c r="G53" s="40"/>
      <c r="H53" s="40"/>
      <c r="I53" s="242">
        <f>I54</f>
        <v>10954.42</v>
      </c>
      <c r="J53" s="36"/>
      <c r="K53" s="36"/>
      <c r="L53" s="70"/>
      <c r="M53" s="70"/>
      <c r="N53" s="70"/>
      <c r="O53" s="70"/>
      <c r="P53" s="70"/>
      <c r="Q53" s="70"/>
      <c r="R53" s="70"/>
      <c r="S53" s="70"/>
    </row>
    <row r="54" spans="1:19" s="71" customFormat="1" x14ac:dyDescent="0.25">
      <c r="A54" s="44"/>
      <c r="B54" s="52"/>
      <c r="C54" s="52"/>
      <c r="D54" s="52">
        <v>3241</v>
      </c>
      <c r="E54" s="49" t="s">
        <v>115</v>
      </c>
      <c r="F54" s="214">
        <v>45734.64</v>
      </c>
      <c r="G54" s="40"/>
      <c r="H54" s="40"/>
      <c r="I54" s="228">
        <f>POSEBNI_DIO_!E399</f>
        <v>10954.42</v>
      </c>
      <c r="J54" s="36"/>
      <c r="K54" s="36"/>
      <c r="L54" s="70"/>
      <c r="M54" s="70"/>
      <c r="N54" s="70"/>
      <c r="O54" s="70"/>
      <c r="P54" s="70"/>
      <c r="Q54" s="70"/>
      <c r="R54" s="70"/>
      <c r="S54" s="70"/>
    </row>
    <row r="55" spans="1:19" s="71" customFormat="1" ht="33" customHeight="1" x14ac:dyDescent="0.25">
      <c r="A55" s="42"/>
      <c r="B55" s="51"/>
      <c r="C55" s="51">
        <v>329</v>
      </c>
      <c r="D55" s="74"/>
      <c r="E55" s="48" t="s">
        <v>28</v>
      </c>
      <c r="F55" s="213">
        <f>SUM(F56:F60)</f>
        <v>14711.760000000002</v>
      </c>
      <c r="G55" s="36"/>
      <c r="H55" s="36"/>
      <c r="I55" s="240">
        <f>SUM(I56:I60)</f>
        <v>14671.390000000001</v>
      </c>
      <c r="J55" s="40">
        <f t="shared" si="4"/>
        <v>99.725593674720088</v>
      </c>
      <c r="K55" s="40"/>
      <c r="L55" s="70"/>
      <c r="M55" s="70"/>
      <c r="N55" s="70"/>
      <c r="O55" s="70"/>
      <c r="P55" s="70"/>
      <c r="Q55" s="70"/>
      <c r="R55" s="70"/>
      <c r="S55" s="70"/>
    </row>
    <row r="56" spans="1:19" s="71" customFormat="1" ht="28.8" x14ac:dyDescent="0.25">
      <c r="A56" s="44"/>
      <c r="B56" s="52"/>
      <c r="C56" s="52"/>
      <c r="D56" s="52" t="s">
        <v>56</v>
      </c>
      <c r="E56" s="50" t="s">
        <v>57</v>
      </c>
      <c r="F56" s="214">
        <v>3735.12</v>
      </c>
      <c r="G56" s="40"/>
      <c r="H56" s="40"/>
      <c r="I56" s="228">
        <f>POSEBNI_DIO_!E29</f>
        <v>3735.12</v>
      </c>
      <c r="J56" s="40">
        <f t="shared" si="4"/>
        <v>100</v>
      </c>
      <c r="K56" s="40"/>
      <c r="L56" s="70"/>
      <c r="M56" s="70"/>
      <c r="N56" s="70"/>
      <c r="O56" s="70"/>
      <c r="P56" s="70"/>
      <c r="Q56" s="70"/>
      <c r="R56" s="70"/>
      <c r="S56" s="70"/>
    </row>
    <row r="57" spans="1:19" s="73" customFormat="1" ht="15.75" customHeight="1" x14ac:dyDescent="0.25">
      <c r="A57" s="44"/>
      <c r="B57" s="52"/>
      <c r="C57" s="52"/>
      <c r="D57" s="52">
        <v>3292</v>
      </c>
      <c r="E57" s="50" t="s">
        <v>87</v>
      </c>
      <c r="F57" s="219">
        <v>1440.04</v>
      </c>
      <c r="G57" s="40"/>
      <c r="H57" s="40"/>
      <c r="I57" s="228">
        <f>POSEBNI_DIO_!E30</f>
        <v>6.64</v>
      </c>
      <c r="J57" s="40">
        <f t="shared" si="4"/>
        <v>0.46109830282492154</v>
      </c>
      <c r="K57" s="40"/>
      <c r="L57" s="72"/>
      <c r="M57" s="72"/>
      <c r="N57" s="72"/>
      <c r="O57" s="72"/>
      <c r="P57" s="72"/>
      <c r="Q57" s="72"/>
      <c r="R57" s="72"/>
      <c r="S57" s="72"/>
    </row>
    <row r="58" spans="1:19" s="73" customFormat="1" ht="15.75" customHeight="1" x14ac:dyDescent="0.25">
      <c r="A58" s="44"/>
      <c r="B58" s="52"/>
      <c r="C58" s="52"/>
      <c r="D58" s="52" t="s">
        <v>58</v>
      </c>
      <c r="E58" s="49" t="s">
        <v>59</v>
      </c>
      <c r="F58" s="219">
        <v>7870.47</v>
      </c>
      <c r="G58" s="40"/>
      <c r="H58" s="40"/>
      <c r="I58" s="228">
        <f>POSEBNI_DIO_!E31+POSEBNI_DIO_!E210+POSEBNI_DIO_!E220+POSEBNI_DIO_!E227+POSEBNI_DIO_!E233+POSEBNI_DIO_!E256+POSEBNI_DIO_!E265+POSEBNI_DIO_!E366+POSEBNI_DIO_!E376+POSEBNI_DIO_!E386+POSEBNI_DIO_!E400</f>
        <v>8462.43</v>
      </c>
      <c r="J58" s="40">
        <f>SUM(I58/F59*100)</f>
        <v>555.12093044613403</v>
      </c>
      <c r="K58" s="40"/>
      <c r="L58" s="72"/>
      <c r="M58" s="72"/>
      <c r="N58" s="72"/>
      <c r="O58" s="72"/>
      <c r="P58" s="72"/>
      <c r="Q58" s="72"/>
      <c r="R58" s="72"/>
      <c r="S58" s="72"/>
    </row>
    <row r="59" spans="1:19" s="71" customFormat="1" ht="15.75" customHeight="1" x14ac:dyDescent="0.25">
      <c r="A59" s="44"/>
      <c r="B59" s="64"/>
      <c r="C59" s="64"/>
      <c r="D59" s="64">
        <v>3295</v>
      </c>
      <c r="E59" s="65" t="s">
        <v>60</v>
      </c>
      <c r="F59" s="214">
        <v>1524.43</v>
      </c>
      <c r="G59" s="40"/>
      <c r="H59" s="40"/>
      <c r="I59" s="228">
        <f>POSEBNI_DIO_!E32</f>
        <v>2128</v>
      </c>
      <c r="J59" s="40">
        <f>SUM(I59/F60*100)</f>
        <v>1501.7642907551165</v>
      </c>
      <c r="K59" s="40"/>
      <c r="L59" s="70"/>
      <c r="M59" s="70"/>
      <c r="N59" s="70"/>
      <c r="O59" s="70"/>
      <c r="P59" s="70"/>
      <c r="Q59" s="70"/>
      <c r="R59" s="70"/>
      <c r="S59" s="70"/>
    </row>
    <row r="60" spans="1:19" s="80" customFormat="1" x14ac:dyDescent="0.25">
      <c r="A60" s="44"/>
      <c r="B60" s="64"/>
      <c r="C60" s="171"/>
      <c r="D60" s="64" t="s">
        <v>61</v>
      </c>
      <c r="E60" s="65" t="s">
        <v>28</v>
      </c>
      <c r="F60" s="214">
        <v>141.69999999999999</v>
      </c>
      <c r="G60" s="40"/>
      <c r="H60" s="40"/>
      <c r="I60" s="228">
        <f>POSEBNI_DIO_!E33</f>
        <v>339.2</v>
      </c>
      <c r="J60" s="36">
        <f t="shared" ref="J60" si="5">SUM(I60/F60*100)</f>
        <v>239.37896965419901</v>
      </c>
      <c r="K60" s="36"/>
      <c r="L60" s="79"/>
      <c r="M60" s="79"/>
      <c r="N60" s="79"/>
      <c r="O60" s="79"/>
      <c r="P60" s="79"/>
      <c r="Q60" s="79"/>
      <c r="R60" s="79"/>
      <c r="S60" s="79"/>
    </row>
    <row r="61" spans="1:19" s="82" customFormat="1" x14ac:dyDescent="0.25">
      <c r="A61" s="173">
        <v>4</v>
      </c>
      <c r="B61" s="131"/>
      <c r="C61" s="131"/>
      <c r="D61" s="130"/>
      <c r="E61" s="172" t="s">
        <v>198</v>
      </c>
      <c r="F61" s="220">
        <f>F65+F62</f>
        <v>47751.91</v>
      </c>
      <c r="G61" s="181">
        <f t="shared" ref="G61:I61" si="6">G65+G62</f>
        <v>40115</v>
      </c>
      <c r="H61" s="181">
        <f t="shared" si="6"/>
        <v>45165</v>
      </c>
      <c r="I61" s="243">
        <f t="shared" si="6"/>
        <v>31907.760000000006</v>
      </c>
      <c r="J61" s="183">
        <f t="shared" ref="J61:J71" si="7">SUM(I61/F61*100)</f>
        <v>66.819861236964144</v>
      </c>
      <c r="K61" s="182">
        <f t="shared" ref="K61" si="8">SUM(I61/H61*100)</f>
        <v>70.647093988708093</v>
      </c>
      <c r="L61" s="81"/>
      <c r="M61" s="81"/>
      <c r="N61" s="81"/>
      <c r="O61" s="81"/>
      <c r="P61" s="81"/>
      <c r="Q61" s="81"/>
      <c r="R61" s="81"/>
      <c r="S61" s="81"/>
    </row>
    <row r="62" spans="1:19" s="84" customFormat="1" x14ac:dyDescent="0.25">
      <c r="A62" s="43"/>
      <c r="B62" s="37" t="s">
        <v>14</v>
      </c>
      <c r="C62" s="37"/>
      <c r="D62" s="133"/>
      <c r="E62" s="6" t="s">
        <v>128</v>
      </c>
      <c r="F62" s="212">
        <f>SUM(F63)</f>
        <v>1680</v>
      </c>
      <c r="G62" s="7"/>
      <c r="H62" s="7"/>
      <c r="I62" s="212">
        <f>SUM(I63)</f>
        <v>0</v>
      </c>
      <c r="J62" s="283"/>
      <c r="K62" s="53"/>
      <c r="L62" s="83"/>
      <c r="M62" s="83"/>
      <c r="N62" s="83"/>
      <c r="O62" s="83"/>
      <c r="P62" s="83"/>
      <c r="Q62" s="83"/>
      <c r="R62" s="83"/>
      <c r="S62" s="83"/>
    </row>
    <row r="63" spans="1:19" s="84" customFormat="1" x14ac:dyDescent="0.25">
      <c r="A63" s="56"/>
      <c r="B63" s="128"/>
      <c r="C63" s="128" t="s">
        <v>129</v>
      </c>
      <c r="D63" s="56"/>
      <c r="E63" s="56" t="s">
        <v>130</v>
      </c>
      <c r="F63" s="210">
        <f>SUM(F64)</f>
        <v>1680</v>
      </c>
      <c r="G63" s="127"/>
      <c r="H63" s="127"/>
      <c r="I63" s="210">
        <f>SUM(I64)</f>
        <v>0</v>
      </c>
      <c r="J63" s="40"/>
      <c r="K63" s="69"/>
      <c r="L63" s="83"/>
      <c r="M63" s="83"/>
      <c r="N63" s="83"/>
      <c r="O63" s="83"/>
      <c r="P63" s="83"/>
      <c r="Q63" s="83"/>
      <c r="R63" s="83"/>
      <c r="S63" s="83"/>
    </row>
    <row r="64" spans="1:19" s="82" customFormat="1" x14ac:dyDescent="0.25">
      <c r="A64" s="45"/>
      <c r="B64" s="129"/>
      <c r="C64" s="129"/>
      <c r="D64" s="45">
        <v>4123</v>
      </c>
      <c r="E64" s="45" t="s">
        <v>92</v>
      </c>
      <c r="F64" s="221">
        <v>1680</v>
      </c>
      <c r="G64" s="59"/>
      <c r="H64" s="59"/>
      <c r="I64" s="221">
        <v>0</v>
      </c>
      <c r="J64" s="40"/>
      <c r="K64" s="68"/>
      <c r="L64" s="81"/>
      <c r="M64" s="81"/>
      <c r="N64" s="81"/>
      <c r="O64" s="81"/>
      <c r="P64" s="81"/>
      <c r="Q64" s="81"/>
      <c r="R64" s="81"/>
      <c r="S64" s="81"/>
    </row>
    <row r="65" spans="1:19" s="84" customFormat="1" x14ac:dyDescent="0.25">
      <c r="A65" s="43"/>
      <c r="B65" s="37">
        <v>42</v>
      </c>
      <c r="C65" s="37"/>
      <c r="D65" s="133"/>
      <c r="E65" s="6" t="s">
        <v>7</v>
      </c>
      <c r="F65" s="212">
        <f>SUM(F66,F70)</f>
        <v>46071.91</v>
      </c>
      <c r="G65" s="7">
        <f>POSEBNI_DIO_!C34+POSEBNI_DIO_!C43+POSEBNI_DIO_!C61+POSEBNI_DIO_!C77+POSEBNI_DIO_!C93+POSEBNI_DIO_!C109+POSEBNI_DIO_!C124+POSEBNI_DIO_!C141+POSEBNI_DIO_!C159+POSEBNI_DIO_!C178+POSEBNI_DIO_!C196+POSEBNI_DIO_!C239+POSEBNI_DIO_!C245+POSEBNI_DIO_!C329+POSEBNI_DIO_!C345</f>
        <v>40115</v>
      </c>
      <c r="H65" s="7">
        <f>POSEBNI_DIO_!D34+POSEBNI_DIO_!D43+POSEBNI_DIO_!D61+POSEBNI_DIO_!D77+POSEBNI_DIO_!D93+POSEBNI_DIO_!D109+POSEBNI_DIO_!D124+POSEBNI_DIO_!D141+POSEBNI_DIO_!D159+POSEBNI_DIO_!D178+POSEBNI_DIO_!D196+POSEBNI_DIO_!D239+POSEBNI_DIO_!D245+POSEBNI_DIO_!D329+POSEBNI_DIO_!D345</f>
        <v>45165</v>
      </c>
      <c r="I65" s="212">
        <f>SUM(I66,I70)</f>
        <v>31907.760000000006</v>
      </c>
      <c r="J65" s="283">
        <f t="shared" si="7"/>
        <v>69.256429785524418</v>
      </c>
      <c r="K65" s="53">
        <f t="shared" ref="K65" si="9">SUM(I65/H65*100)</f>
        <v>70.647093988708093</v>
      </c>
      <c r="L65" s="83"/>
      <c r="M65" s="83"/>
      <c r="N65" s="83"/>
      <c r="O65" s="83"/>
      <c r="P65" s="83"/>
      <c r="Q65" s="83"/>
      <c r="R65" s="83"/>
      <c r="S65" s="83"/>
    </row>
    <row r="66" spans="1:19" s="84" customFormat="1" x14ac:dyDescent="0.25">
      <c r="A66" s="56"/>
      <c r="B66" s="128"/>
      <c r="C66" s="128" t="s">
        <v>197</v>
      </c>
      <c r="D66" s="56"/>
      <c r="E66" s="56" t="s">
        <v>22</v>
      </c>
      <c r="F66" s="210">
        <f>SUM(F67:F69)</f>
        <v>40099.360000000001</v>
      </c>
      <c r="G66" s="127"/>
      <c r="H66" s="127"/>
      <c r="I66" s="210">
        <f>SUM(I67:I69)</f>
        <v>31907.760000000006</v>
      </c>
      <c r="J66" s="40">
        <f t="shared" si="7"/>
        <v>79.571743788429544</v>
      </c>
      <c r="K66" s="69"/>
      <c r="L66" s="83"/>
      <c r="M66" s="83"/>
      <c r="N66" s="83"/>
      <c r="O66" s="83"/>
      <c r="P66" s="83"/>
      <c r="Q66" s="83"/>
      <c r="R66" s="83"/>
      <c r="S66" s="83"/>
    </row>
    <row r="67" spans="1:19" s="84" customFormat="1" x14ac:dyDescent="0.25">
      <c r="A67" s="45"/>
      <c r="B67" s="129"/>
      <c r="C67" s="129"/>
      <c r="D67" s="129" t="s">
        <v>65</v>
      </c>
      <c r="E67" s="45" t="s">
        <v>66</v>
      </c>
      <c r="F67" s="221">
        <v>35099.360000000001</v>
      </c>
      <c r="G67" s="59"/>
      <c r="H67" s="59"/>
      <c r="I67" s="221">
        <f>POSEBNI_DIO_!E35+POSEBNI_DIO_!E44+POSEBNI_DIO_!E62+POSEBNI_DIO_!E78+POSEBNI_DIO_!E94+POSEBNI_DIO_!E110+POSEBNI_DIO_!E125+POSEBNI_DIO_!E142+POSEBNI_DIO_!E160+POSEBNI_DIO_!E179+POSEBNI_DIO_!E197+POSEBNI_DIO_!E240+POSEBNI_DIO_!E246+POSEBNI_DIO_!E281+POSEBNI_DIO_!E297+POSEBNI_DIO_!E313+POSEBNI_DIO_!E330+POSEBNI_DIO_!E346</f>
        <v>30042.000000000007</v>
      </c>
      <c r="J67" s="40">
        <f t="shared" si="7"/>
        <v>85.591304228909038</v>
      </c>
      <c r="K67" s="68"/>
      <c r="L67" s="83"/>
      <c r="M67" s="83"/>
      <c r="N67" s="83"/>
      <c r="O67" s="83"/>
      <c r="P67" s="83"/>
      <c r="Q67" s="83"/>
      <c r="R67" s="83"/>
      <c r="S67" s="83"/>
    </row>
    <row r="68" spans="1:19" s="84" customFormat="1" x14ac:dyDescent="0.25">
      <c r="A68" s="45"/>
      <c r="B68" s="129"/>
      <c r="C68" s="129"/>
      <c r="D68" s="129" t="s">
        <v>63</v>
      </c>
      <c r="E68" s="45" t="s">
        <v>64</v>
      </c>
      <c r="F68" s="221">
        <v>5000</v>
      </c>
      <c r="G68" s="59"/>
      <c r="H68" s="59"/>
      <c r="I68" s="221">
        <f>POSEBNI_DIO_!E198+POSEBNI_DIO_!E180+POSEBNI_DIO_!E161+POSEBNI_DIO_!E143+POSEBNI_DIO_!E45</f>
        <v>1865.76</v>
      </c>
      <c r="J68" s="40">
        <f t="shared" si="7"/>
        <v>37.315199999999997</v>
      </c>
      <c r="K68" s="68"/>
      <c r="L68" s="83"/>
      <c r="M68" s="83"/>
      <c r="N68" s="83"/>
      <c r="O68" s="83"/>
      <c r="P68" s="83"/>
      <c r="Q68" s="83"/>
      <c r="R68" s="83"/>
      <c r="S68" s="83"/>
    </row>
    <row r="69" spans="1:19" s="84" customFormat="1" x14ac:dyDescent="0.25">
      <c r="A69" s="45"/>
      <c r="B69" s="129"/>
      <c r="C69" s="129"/>
      <c r="D69" s="129" t="s">
        <v>131</v>
      </c>
      <c r="E69" s="45" t="s">
        <v>86</v>
      </c>
      <c r="F69" s="221">
        <v>0</v>
      </c>
      <c r="G69" s="59"/>
      <c r="H69" s="59"/>
      <c r="I69" s="221">
        <f>POSEBNI_DIO_!E36</f>
        <v>0</v>
      </c>
      <c r="J69" s="40"/>
      <c r="K69" s="68"/>
      <c r="L69" s="83"/>
      <c r="M69" s="83"/>
      <c r="N69" s="83"/>
      <c r="O69" s="83"/>
      <c r="P69" s="83"/>
      <c r="Q69" s="83"/>
      <c r="R69" s="83"/>
      <c r="S69" s="83"/>
    </row>
    <row r="70" spans="1:19" s="84" customFormat="1" x14ac:dyDescent="0.25">
      <c r="A70" s="56"/>
      <c r="B70" s="128"/>
      <c r="C70" s="128" t="s">
        <v>132</v>
      </c>
      <c r="D70" s="56"/>
      <c r="E70" s="56" t="s">
        <v>133</v>
      </c>
      <c r="F70" s="210">
        <f>SUM(F71)</f>
        <v>5972.55</v>
      </c>
      <c r="G70" s="127"/>
      <c r="H70" s="127"/>
      <c r="I70" s="210">
        <f>SUM(I71)</f>
        <v>0</v>
      </c>
      <c r="J70" s="40">
        <f t="shared" si="7"/>
        <v>0</v>
      </c>
      <c r="K70" s="69"/>
      <c r="L70" s="83"/>
      <c r="M70" s="83"/>
      <c r="N70" s="83"/>
      <c r="O70" s="83"/>
      <c r="P70" s="83"/>
      <c r="Q70" s="83"/>
      <c r="R70" s="83"/>
      <c r="S70" s="83"/>
    </row>
    <row r="71" spans="1:19" x14ac:dyDescent="0.25">
      <c r="A71" s="45"/>
      <c r="B71" s="129"/>
      <c r="C71" s="129"/>
      <c r="D71" s="45">
        <v>4262</v>
      </c>
      <c r="E71" s="45" t="s">
        <v>93</v>
      </c>
      <c r="F71" s="221">
        <v>5972.55</v>
      </c>
      <c r="G71" s="59"/>
      <c r="H71" s="59"/>
      <c r="I71" s="221">
        <f>POSEBNI_DIO_!E46</f>
        <v>0</v>
      </c>
      <c r="J71" s="40">
        <f t="shared" si="7"/>
        <v>0</v>
      </c>
      <c r="K71" s="68"/>
    </row>
  </sheetData>
  <mergeCells count="8">
    <mergeCell ref="A1:K1"/>
    <mergeCell ref="A5:E5"/>
    <mergeCell ref="A21:K21"/>
    <mergeCell ref="A23:E23"/>
    <mergeCell ref="A3:K3"/>
    <mergeCell ref="A22:E22"/>
    <mergeCell ref="A4:E4"/>
    <mergeCell ref="A6:D6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 alignWithMargins="0"/>
  <ignoredErrors>
    <ignoredError sqref="J26 J27:J28 J33:J36 J31:J32 J7:K7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21C73-6C9C-4E38-9548-A37FF3B41D76}">
  <sheetPr>
    <pageSetUpPr fitToPage="1"/>
  </sheetPr>
  <dimension ref="A1:O25"/>
  <sheetViews>
    <sheetView zoomScaleNormal="100" zoomScaleSheetLayoutView="100" workbookViewId="0">
      <selection activeCell="Q15" sqref="Q15"/>
    </sheetView>
  </sheetViews>
  <sheetFormatPr defaultColWidth="9.109375" defaultRowHeight="14.4" x14ac:dyDescent="0.25"/>
  <cols>
    <col min="1" max="1" width="40.44140625" style="70" customWidth="1"/>
    <col min="2" max="2" width="18.44140625" style="199" customWidth="1"/>
    <col min="3" max="4" width="16" style="200" customWidth="1"/>
    <col min="5" max="5" width="18" style="200" customWidth="1"/>
    <col min="6" max="6" width="9" style="70" customWidth="1"/>
    <col min="7" max="7" width="8.88671875" style="70" bestFit="1" customWidth="1"/>
    <col min="8" max="12" width="15.109375" style="70" customWidth="1"/>
    <col min="13" max="13" width="16.6640625" style="70" hidden="1" customWidth="1"/>
    <col min="14" max="14" width="16.44140625" style="70" hidden="1" customWidth="1"/>
    <col min="15" max="15" width="12.5546875" style="70" hidden="1" customWidth="1"/>
    <col min="16" max="17" width="10.6640625" style="70" bestFit="1" customWidth="1"/>
    <col min="18" max="18" width="10.33203125" style="70" bestFit="1" customWidth="1"/>
    <col min="19" max="19" width="11.88671875" style="70" bestFit="1" customWidth="1"/>
    <col min="20" max="20" width="15.44140625" style="70" customWidth="1"/>
    <col min="21" max="21" width="9.109375" style="70" customWidth="1"/>
    <col min="22" max="16384" width="9.109375" style="70"/>
  </cols>
  <sheetData>
    <row r="1" spans="1:15" ht="31.5" customHeight="1" x14ac:dyDescent="0.25">
      <c r="A1" s="86"/>
      <c r="B1" s="86"/>
      <c r="C1" s="86"/>
      <c r="D1" s="86"/>
      <c r="E1" s="86"/>
      <c r="F1" s="86"/>
      <c r="G1" s="86"/>
      <c r="H1" s="86"/>
    </row>
    <row r="2" spans="1:15" ht="43.5" customHeight="1" x14ac:dyDescent="0.25">
      <c r="A2" s="352" t="s">
        <v>202</v>
      </c>
      <c r="B2" s="352"/>
      <c r="C2" s="352"/>
      <c r="D2" s="352"/>
      <c r="E2" s="352"/>
      <c r="F2" s="352"/>
      <c r="G2" s="352"/>
    </row>
    <row r="3" spans="1:15" s="71" customFormat="1" ht="43.2" x14ac:dyDescent="0.25">
      <c r="A3" s="267" t="s">
        <v>179</v>
      </c>
      <c r="B3" s="268" t="s">
        <v>143</v>
      </c>
      <c r="C3" s="268" t="s">
        <v>207</v>
      </c>
      <c r="D3" s="268" t="s">
        <v>208</v>
      </c>
      <c r="E3" s="268" t="s">
        <v>209</v>
      </c>
      <c r="F3" s="268" t="s">
        <v>46</v>
      </c>
      <c r="G3" s="268" t="s">
        <v>46</v>
      </c>
      <c r="H3" s="70"/>
      <c r="I3" s="70"/>
      <c r="J3" s="70"/>
      <c r="K3" s="70"/>
      <c r="L3" s="70"/>
      <c r="M3" s="70"/>
      <c r="N3" s="70"/>
      <c r="O3" s="70"/>
    </row>
    <row r="4" spans="1:15" s="71" customFormat="1" x14ac:dyDescent="0.25">
      <c r="A4" s="269">
        <v>1</v>
      </c>
      <c r="B4" s="270">
        <v>2</v>
      </c>
      <c r="C4" s="271">
        <v>3</v>
      </c>
      <c r="D4" s="271">
        <v>4</v>
      </c>
      <c r="E4" s="271">
        <v>5</v>
      </c>
      <c r="F4" s="270" t="s">
        <v>144</v>
      </c>
      <c r="G4" s="272" t="s">
        <v>145</v>
      </c>
      <c r="H4" s="70"/>
      <c r="I4" s="70"/>
      <c r="J4" s="70"/>
      <c r="K4" s="70"/>
      <c r="L4" s="70"/>
      <c r="M4" s="70"/>
      <c r="N4" s="70"/>
      <c r="O4" s="70"/>
    </row>
    <row r="5" spans="1:15" s="71" customFormat="1" x14ac:dyDescent="0.25">
      <c r="A5" s="63" t="s">
        <v>200</v>
      </c>
      <c r="B5" s="222">
        <f>B6+B9+B11</f>
        <v>2015338.91</v>
      </c>
      <c r="C5" s="193">
        <f>C6+C9+C11</f>
        <v>4177628</v>
      </c>
      <c r="D5" s="193">
        <f>D6+D9+D11</f>
        <v>4177628</v>
      </c>
      <c r="E5" s="222">
        <f>E6+E9+E11</f>
        <v>2157951.5300000003</v>
      </c>
      <c r="F5" s="66">
        <f>SUM(E5/B5*100)</f>
        <v>107.07635918169218</v>
      </c>
      <c r="G5" s="66">
        <f t="shared" ref="G5:G9" si="0">SUM(E5/D5*100)</f>
        <v>51.654947017781382</v>
      </c>
      <c r="H5" s="70"/>
      <c r="I5" s="70"/>
      <c r="J5" s="70"/>
      <c r="K5" s="70"/>
      <c r="L5" s="70"/>
      <c r="M5" s="70"/>
      <c r="N5" s="70"/>
      <c r="O5" s="70"/>
    </row>
    <row r="6" spans="1:15" s="73" customFormat="1" x14ac:dyDescent="0.25">
      <c r="A6" s="6" t="s">
        <v>159</v>
      </c>
      <c r="B6" s="212">
        <f>SUM(B7:B8)</f>
        <v>1173637.6000000001</v>
      </c>
      <c r="C6" s="7">
        <f t="shared" ref="C6:E6" si="1">SUM(C7:C8)</f>
        <v>2758493</v>
      </c>
      <c r="D6" s="7">
        <f t="shared" si="1"/>
        <v>2758493</v>
      </c>
      <c r="E6" s="212">
        <f t="shared" si="1"/>
        <v>1330156.8400000001</v>
      </c>
      <c r="F6" s="287">
        <f>SUM(E6/B6*100)</f>
        <v>113.33624962254105</v>
      </c>
      <c r="G6" s="287">
        <f t="shared" si="0"/>
        <v>48.220417452572839</v>
      </c>
      <c r="H6" s="72"/>
      <c r="I6" s="72"/>
      <c r="J6" s="72"/>
      <c r="K6" s="72"/>
      <c r="L6" s="72"/>
      <c r="M6" s="72"/>
      <c r="N6" s="72"/>
      <c r="O6" s="72"/>
    </row>
    <row r="7" spans="1:15" s="71" customFormat="1" x14ac:dyDescent="0.25">
      <c r="A7" s="188" t="s">
        <v>160</v>
      </c>
      <c r="B7" s="223">
        <v>1048418.4</v>
      </c>
      <c r="C7" s="194">
        <f>POSEBNI_DIO_!C8+POSEBNI_DIO_!C38+POSEBNI_DIO_!C42</f>
        <v>2537010</v>
      </c>
      <c r="D7" s="194">
        <f>POSEBNI_DIO_!D8+POSEBNI_DIO_!D38+POSEBNI_DIO_!D42</f>
        <v>2537010</v>
      </c>
      <c r="E7" s="223">
        <v>1220016.57</v>
      </c>
      <c r="F7" s="66"/>
      <c r="G7" s="66"/>
      <c r="H7" s="70"/>
      <c r="I7" s="70"/>
      <c r="J7" s="70"/>
      <c r="K7" s="70"/>
      <c r="L7" s="70"/>
      <c r="M7" s="70"/>
      <c r="N7" s="70"/>
      <c r="O7" s="70"/>
    </row>
    <row r="8" spans="1:15" s="73" customFormat="1" x14ac:dyDescent="0.25">
      <c r="A8" s="188" t="s">
        <v>161</v>
      </c>
      <c r="B8" s="221">
        <v>125219.2</v>
      </c>
      <c r="C8" s="59">
        <f>POSEBNI_DIO_!C96+POSEBNI_DIO_!C127+POSEBNI_DIO_!C164+POSEBNI_DIO_!C201+POSEBNI_DIO_!C222+POSEBNI_DIO_!C235+POSEBNI_DIO_!C248+POSEBNI_DIO_!C315</f>
        <v>221483</v>
      </c>
      <c r="D8" s="59">
        <f>POSEBNI_DIO_!D96+POSEBNI_DIO_!D127+POSEBNI_DIO_!D164+POSEBNI_DIO_!D201+POSEBNI_DIO_!D222+POSEBNI_DIO_!D235+POSEBNI_DIO_!D248+POSEBNI_DIO_!D315</f>
        <v>221483</v>
      </c>
      <c r="E8" s="221">
        <v>110140.27</v>
      </c>
      <c r="F8" s="66"/>
      <c r="G8" s="66"/>
      <c r="H8" s="72"/>
      <c r="I8" s="72"/>
      <c r="J8" s="72"/>
      <c r="K8" s="72"/>
      <c r="L8" s="72"/>
      <c r="M8" s="72"/>
      <c r="N8" s="72"/>
      <c r="O8" s="72"/>
    </row>
    <row r="9" spans="1:15" s="71" customFormat="1" x14ac:dyDescent="0.25">
      <c r="A9" s="43" t="s">
        <v>165</v>
      </c>
      <c r="B9" s="288">
        <f>B10</f>
        <v>195374.11</v>
      </c>
      <c r="C9" s="289">
        <f t="shared" ref="C9:E9" si="2">C10</f>
        <v>132243</v>
      </c>
      <c r="D9" s="289">
        <f t="shared" si="2"/>
        <v>132243</v>
      </c>
      <c r="E9" s="288">
        <f t="shared" si="2"/>
        <v>200000</v>
      </c>
      <c r="F9" s="287">
        <f>SUM(E10/B10*100)</f>
        <v>102.36770880235872</v>
      </c>
      <c r="G9" s="287">
        <f t="shared" si="0"/>
        <v>151.23673842849905</v>
      </c>
      <c r="H9" s="70"/>
      <c r="I9" s="70"/>
      <c r="J9" s="70"/>
      <c r="K9" s="70"/>
      <c r="L9" s="70"/>
      <c r="M9" s="70"/>
      <c r="N9" s="70"/>
      <c r="O9" s="70"/>
    </row>
    <row r="10" spans="1:15" s="71" customFormat="1" x14ac:dyDescent="0.25">
      <c r="A10" s="188" t="s">
        <v>166</v>
      </c>
      <c r="B10" s="224">
        <v>195374.11</v>
      </c>
      <c r="C10" s="190">
        <f>POSEBNI_DIO_!C357+POSEBNI_DIO_!C368+POSEBNI_DIO_!C378</f>
        <v>132243</v>
      </c>
      <c r="D10" s="190">
        <f>POSEBNI_DIO_!D357+POSEBNI_DIO_!D368+POSEBNI_DIO_!D378</f>
        <v>132243</v>
      </c>
      <c r="E10" s="224">
        <v>200000</v>
      </c>
      <c r="G10" s="66"/>
      <c r="H10" s="70"/>
      <c r="I10" s="70"/>
      <c r="J10" s="70"/>
      <c r="K10" s="70"/>
      <c r="L10" s="70"/>
      <c r="M10" s="70"/>
      <c r="N10" s="70"/>
      <c r="O10" s="70"/>
    </row>
    <row r="11" spans="1:15" s="73" customFormat="1" x14ac:dyDescent="0.25">
      <c r="A11" s="43" t="s">
        <v>203</v>
      </c>
      <c r="B11" s="212">
        <f>SUM(B12:B13:B14)</f>
        <v>646327.19999999995</v>
      </c>
      <c r="C11" s="7">
        <f>SUM(C12:C13:C14)</f>
        <v>1286892</v>
      </c>
      <c r="D11" s="7">
        <f>SUM(D12:D13:D14)</f>
        <v>1286892</v>
      </c>
      <c r="E11" s="212">
        <f>SUM(E12:E13:E14)</f>
        <v>627794.68999999994</v>
      </c>
      <c r="F11" s="287">
        <f>SUM(E11/B11*100)</f>
        <v>97.132642723376023</v>
      </c>
      <c r="G11" s="287">
        <f>SUM(E11/D11*100)</f>
        <v>48.78378993730631</v>
      </c>
      <c r="H11" s="72"/>
      <c r="I11" s="72"/>
      <c r="J11" s="72"/>
      <c r="K11" s="72"/>
      <c r="L11" s="72"/>
      <c r="M11" s="72"/>
      <c r="N11" s="72"/>
      <c r="O11" s="72"/>
    </row>
    <row r="12" spans="1:15" s="71" customFormat="1" x14ac:dyDescent="0.25">
      <c r="A12" s="188" t="s">
        <v>204</v>
      </c>
      <c r="B12" s="223">
        <v>8842.26</v>
      </c>
      <c r="C12" s="194">
        <f>POSEBNI_DIO_!C241+POSEBNI_DIO_!C257</f>
        <v>28286</v>
      </c>
      <c r="D12" s="194">
        <f>POSEBNI_DIO_!D241+POSEBNI_DIO_!D257</f>
        <v>28286</v>
      </c>
      <c r="E12" s="223">
        <v>8647.5</v>
      </c>
      <c r="F12" s="66"/>
      <c r="G12" s="66"/>
      <c r="H12" s="70"/>
      <c r="I12" s="70"/>
      <c r="J12" s="70"/>
      <c r="K12" s="70"/>
      <c r="L12" s="70"/>
      <c r="M12" s="70"/>
      <c r="N12" s="70"/>
      <c r="O12" s="70"/>
    </row>
    <row r="13" spans="1:15" s="73" customFormat="1" x14ac:dyDescent="0.25">
      <c r="A13" s="188" t="s">
        <v>205</v>
      </c>
      <c r="B13" s="221">
        <v>572333.56999999995</v>
      </c>
      <c r="C13" s="59">
        <f>POSEBNI_DIO_!C111+POSEBNI_DIO_!C145+POSEBNI_DIO_!C182+POSEBNI_DIO_!C211+POSEBNI_DIO_!C228+POSEBNI_DIO_!C331</f>
        <v>962791</v>
      </c>
      <c r="D13" s="59">
        <f>POSEBNI_DIO_!D111+POSEBNI_DIO_!D145+POSEBNI_DIO_!D182+POSEBNI_DIO_!D211+POSEBNI_DIO_!D228+POSEBNI_DIO_!D331</f>
        <v>962791</v>
      </c>
      <c r="E13" s="221">
        <v>494324.82</v>
      </c>
      <c r="F13" s="66"/>
      <c r="G13" s="66"/>
      <c r="H13" s="72"/>
      <c r="I13" s="72"/>
      <c r="J13" s="72"/>
      <c r="K13" s="72"/>
      <c r="L13" s="72"/>
      <c r="M13" s="72"/>
      <c r="N13" s="72"/>
      <c r="O13" s="72"/>
    </row>
    <row r="14" spans="1:15" s="71" customFormat="1" x14ac:dyDescent="0.25">
      <c r="A14" s="188" t="s">
        <v>206</v>
      </c>
      <c r="B14" s="221">
        <v>65151.37</v>
      </c>
      <c r="C14" s="59">
        <f>POSEBNI_DIO_!C48+POSEBNI_DIO_!C64+POSEBNI_DIO_!C80+POSEBNI_DIO_!C267+POSEBNI_DIO_!C283+POSEBNI_DIO_!C299+POSEBNI_DIO_!C348</f>
        <v>295815</v>
      </c>
      <c r="D14" s="59">
        <f>POSEBNI_DIO_!D48+POSEBNI_DIO_!D64+POSEBNI_DIO_!D80+POSEBNI_DIO_!D267+POSEBNI_DIO_!D283+POSEBNI_DIO_!D299+POSEBNI_DIO_!D348</f>
        <v>295815</v>
      </c>
      <c r="E14" s="221">
        <v>124822.37</v>
      </c>
      <c r="F14" s="66"/>
      <c r="G14" s="66"/>
      <c r="H14" s="70"/>
      <c r="I14" s="70"/>
      <c r="J14" s="70"/>
      <c r="K14" s="70"/>
      <c r="L14" s="70"/>
      <c r="M14" s="70"/>
      <c r="N14" s="70"/>
      <c r="O14" s="70"/>
    </row>
    <row r="15" spans="1:15" s="71" customFormat="1" x14ac:dyDescent="0.25">
      <c r="A15" s="189"/>
      <c r="B15" s="225"/>
      <c r="C15" s="195"/>
      <c r="D15" s="195"/>
      <c r="E15" s="225"/>
      <c r="F15" s="66"/>
      <c r="G15" s="66"/>
      <c r="H15" s="70"/>
      <c r="I15" s="70"/>
      <c r="J15" s="70"/>
      <c r="K15" s="70"/>
      <c r="L15" s="70"/>
      <c r="M15" s="70"/>
      <c r="N15" s="70"/>
      <c r="O15" s="70"/>
    </row>
    <row r="16" spans="1:15" s="71" customFormat="1" x14ac:dyDescent="0.25">
      <c r="A16" s="63" t="s">
        <v>178</v>
      </c>
      <c r="B16" s="226">
        <f>B17+B20+B22</f>
        <v>1994550.86</v>
      </c>
      <c r="C16" s="196">
        <f>C17+C20+C22</f>
        <v>4177628</v>
      </c>
      <c r="D16" s="196">
        <f>D17+D20+D22</f>
        <v>4177628</v>
      </c>
      <c r="E16" s="226">
        <f>E17+E20+E22</f>
        <v>2076937.38</v>
      </c>
      <c r="F16" s="175">
        <f>SUM(E16/B16*100)</f>
        <v>104.13058005449906</v>
      </c>
      <c r="G16" s="175">
        <f>SUM(E16/D16*100)</f>
        <v>49.715709009993226</v>
      </c>
      <c r="H16" s="70"/>
      <c r="I16" s="132"/>
      <c r="J16" s="70"/>
      <c r="K16" s="70"/>
      <c r="L16" s="70"/>
      <c r="M16" s="70"/>
      <c r="N16" s="70"/>
      <c r="O16" s="70"/>
    </row>
    <row r="17" spans="1:15" s="73" customFormat="1" x14ac:dyDescent="0.25">
      <c r="A17" s="6" t="s">
        <v>159</v>
      </c>
      <c r="B17" s="212">
        <f>SUM(B18,B19)</f>
        <v>1173637.6000000001</v>
      </c>
      <c r="C17" s="7">
        <f t="shared" ref="C17:D17" si="3">SUM(C18,C19)</f>
        <v>2758493</v>
      </c>
      <c r="D17" s="7">
        <f t="shared" si="3"/>
        <v>2758493</v>
      </c>
      <c r="E17" s="212">
        <f t="shared" ref="E17" si="4">SUM(E18,E19)</f>
        <v>1330156.8399999999</v>
      </c>
      <c r="F17" s="283">
        <f t="shared" ref="F17:F22" si="5">SUM(E17/B17*100)</f>
        <v>113.33624962254105</v>
      </c>
      <c r="G17" s="283">
        <f t="shared" ref="G17:G22" si="6">SUM(E17/D17*100)</f>
        <v>48.220417452572825</v>
      </c>
      <c r="H17" s="72"/>
      <c r="I17" s="72"/>
      <c r="J17" s="72"/>
      <c r="K17" s="72"/>
      <c r="L17" s="72"/>
      <c r="M17" s="72"/>
      <c r="N17" s="72"/>
      <c r="O17" s="72"/>
    </row>
    <row r="18" spans="1:15" s="78" customFormat="1" x14ac:dyDescent="0.25">
      <c r="A18" s="188" t="s">
        <v>160</v>
      </c>
      <c r="B18" s="227">
        <v>1048418.4</v>
      </c>
      <c r="C18" s="197">
        <f>C7</f>
        <v>2537010</v>
      </c>
      <c r="D18" s="197">
        <f>D7</f>
        <v>2537010</v>
      </c>
      <c r="E18" s="227">
        <f>POSEBNI_DIO_!E8+POSEBNI_DIO_!E38+POSEBNI_DIO_!E42</f>
        <v>1220016.5699999998</v>
      </c>
      <c r="F18" s="40"/>
      <c r="G18" s="40"/>
      <c r="H18" s="77"/>
      <c r="I18" s="77"/>
      <c r="J18" s="77"/>
      <c r="K18" s="77"/>
      <c r="L18" s="77"/>
      <c r="M18" s="77"/>
      <c r="N18" s="77"/>
      <c r="O18" s="77"/>
    </row>
    <row r="19" spans="1:15" s="78" customFormat="1" x14ac:dyDescent="0.25">
      <c r="A19" s="188" t="s">
        <v>161</v>
      </c>
      <c r="B19" s="228">
        <v>125219.2</v>
      </c>
      <c r="C19" s="197">
        <f>C8</f>
        <v>221483</v>
      </c>
      <c r="D19" s="197">
        <f>D8</f>
        <v>221483</v>
      </c>
      <c r="E19" s="228">
        <f>POSEBNI_DIO_!E96+POSEBNI_DIO_!E127+POSEBNI_DIO_!E164+POSEBNI_DIO_!E201+POSEBNI_DIO_!E222+POSEBNI_DIO_!E235+POSEBNI_DIO_!E248+POSEBNI_DIO_!E315</f>
        <v>110140.27000000002</v>
      </c>
      <c r="F19" s="40"/>
      <c r="G19" s="40"/>
      <c r="H19" s="77"/>
      <c r="I19" s="77"/>
      <c r="J19" s="77"/>
      <c r="K19" s="77"/>
      <c r="L19" s="77"/>
      <c r="M19" s="77"/>
      <c r="N19" s="77"/>
      <c r="O19" s="77"/>
    </row>
    <row r="20" spans="1:15" s="71" customFormat="1" x14ac:dyDescent="0.25">
      <c r="A20" s="43" t="s">
        <v>165</v>
      </c>
      <c r="B20" s="290">
        <f>SUM(B21:B21)</f>
        <v>174586.06</v>
      </c>
      <c r="C20" s="291">
        <f t="shared" ref="C20:E20" si="7">SUM(C21:C21)</f>
        <v>132243</v>
      </c>
      <c r="D20" s="291">
        <f t="shared" si="7"/>
        <v>132243</v>
      </c>
      <c r="E20" s="290">
        <f t="shared" si="7"/>
        <v>118985.85</v>
      </c>
      <c r="F20" s="283">
        <f t="shared" si="5"/>
        <v>68.153121732628591</v>
      </c>
      <c r="G20" s="283">
        <f t="shared" si="6"/>
        <v>89.975159365713125</v>
      </c>
      <c r="H20" s="70"/>
      <c r="I20" s="70"/>
      <c r="J20" s="70"/>
      <c r="K20" s="70"/>
      <c r="L20" s="70"/>
      <c r="M20" s="70"/>
      <c r="N20" s="70"/>
      <c r="O20" s="70"/>
    </row>
    <row r="21" spans="1:15" s="73" customFormat="1" x14ac:dyDescent="0.25">
      <c r="A21" s="188" t="s">
        <v>166</v>
      </c>
      <c r="B21" s="230">
        <v>174586.06</v>
      </c>
      <c r="C21" s="198">
        <f>C10</f>
        <v>132243</v>
      </c>
      <c r="D21" s="198">
        <f>D10</f>
        <v>132243</v>
      </c>
      <c r="E21" s="230">
        <f>POSEBNI_DIO_!E388+POSEBNI_DIO_!E378+POSEBNI_DIO_!E368+POSEBNI_DIO_!E357</f>
        <v>118985.85</v>
      </c>
      <c r="F21" s="40"/>
      <c r="G21" s="40"/>
      <c r="H21" s="72"/>
      <c r="I21" s="72"/>
      <c r="J21" s="72"/>
      <c r="K21" s="72"/>
      <c r="L21" s="72"/>
      <c r="M21" s="72"/>
      <c r="N21" s="72"/>
      <c r="O21" s="72"/>
    </row>
    <row r="22" spans="1:15" s="71" customFormat="1" x14ac:dyDescent="0.25">
      <c r="A22" s="43" t="s">
        <v>203</v>
      </c>
      <c r="B22" s="290">
        <f>SUM(B23:B25)</f>
        <v>646327.19999999995</v>
      </c>
      <c r="C22" s="291">
        <f t="shared" ref="C22:E22" si="8">SUM(C23:C25)</f>
        <v>1286892</v>
      </c>
      <c r="D22" s="291">
        <f t="shared" si="8"/>
        <v>1286892</v>
      </c>
      <c r="E22" s="290">
        <f t="shared" si="8"/>
        <v>627794.68999999994</v>
      </c>
      <c r="F22" s="283">
        <f t="shared" si="5"/>
        <v>97.132642723376023</v>
      </c>
      <c r="G22" s="283">
        <f t="shared" si="6"/>
        <v>48.78378993730631</v>
      </c>
      <c r="H22" s="70"/>
      <c r="I22" s="70"/>
      <c r="J22" s="70"/>
      <c r="K22" s="70"/>
      <c r="L22" s="70"/>
      <c r="M22" s="70"/>
      <c r="N22" s="70"/>
      <c r="O22" s="70"/>
    </row>
    <row r="23" spans="1:15" s="73" customFormat="1" x14ac:dyDescent="0.25">
      <c r="A23" s="188" t="s">
        <v>204</v>
      </c>
      <c r="B23" s="230">
        <v>8842.26</v>
      </c>
      <c r="C23" s="198">
        <f t="shared" ref="C23:D25" si="9">C12</f>
        <v>28286</v>
      </c>
      <c r="D23" s="198">
        <f t="shared" si="9"/>
        <v>28286</v>
      </c>
      <c r="E23" s="230">
        <f>POSEBNI_DIO_!E241+POSEBNI_DIO_!E257</f>
        <v>8647.5</v>
      </c>
      <c r="F23" s="40"/>
      <c r="G23" s="40"/>
      <c r="H23" s="72"/>
      <c r="I23" s="72"/>
      <c r="J23" s="72"/>
      <c r="K23" s="72"/>
      <c r="L23" s="72"/>
      <c r="M23" s="72"/>
      <c r="N23" s="72"/>
      <c r="O23" s="72"/>
    </row>
    <row r="24" spans="1:15" s="73" customFormat="1" x14ac:dyDescent="0.25">
      <c r="A24" s="188" t="s">
        <v>205</v>
      </c>
      <c r="B24" s="230">
        <v>572333.56999999995</v>
      </c>
      <c r="C24" s="198">
        <f t="shared" si="9"/>
        <v>962791</v>
      </c>
      <c r="D24" s="198">
        <f t="shared" si="9"/>
        <v>962791</v>
      </c>
      <c r="E24" s="230">
        <f>POSEBNI_DIO_!E111+POSEBNI_DIO_!E145+POSEBNI_DIO_!E182+POSEBNI_DIO_!E211+POSEBNI_DIO_!E228+POSEBNI_DIO_!E331</f>
        <v>494324.82</v>
      </c>
      <c r="F24" s="40"/>
      <c r="G24" s="40"/>
      <c r="H24" s="72"/>
      <c r="I24" s="72"/>
      <c r="J24" s="72"/>
      <c r="K24" s="72"/>
      <c r="L24" s="72"/>
      <c r="M24" s="72"/>
      <c r="N24" s="72"/>
      <c r="O24" s="72"/>
    </row>
    <row r="25" spans="1:15" s="71" customFormat="1" x14ac:dyDescent="0.25">
      <c r="A25" s="188" t="s">
        <v>206</v>
      </c>
      <c r="B25" s="228">
        <v>65151.37</v>
      </c>
      <c r="C25" s="69">
        <f t="shared" si="9"/>
        <v>295815</v>
      </c>
      <c r="D25" s="69">
        <f t="shared" si="9"/>
        <v>295815</v>
      </c>
      <c r="E25" s="228">
        <f>POSEBNI_DIO_!E348+POSEBNI_DIO_!E299+POSEBNI_DIO_!E283+POSEBNI_DIO_!E267+POSEBNI_DIO_!E80+POSEBNI_DIO_!E64+POSEBNI_DIO_!E48</f>
        <v>124822.37</v>
      </c>
      <c r="F25" s="40"/>
      <c r="G25" s="40"/>
      <c r="H25" s="70"/>
      <c r="I25" s="70"/>
      <c r="J25" s="70"/>
      <c r="K25" s="70"/>
      <c r="L25" s="70"/>
      <c r="M25" s="70"/>
      <c r="N25" s="70"/>
      <c r="O25" s="70"/>
    </row>
  </sheetData>
  <mergeCells count="1">
    <mergeCell ref="A2:G2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A89E5-98AB-48DD-B243-6A02C6B0E24A}">
  <sheetPr>
    <pageSetUpPr fitToPage="1"/>
  </sheetPr>
  <dimension ref="B1:H11"/>
  <sheetViews>
    <sheetView workbookViewId="0">
      <selection activeCell="Q15" sqref="Q15"/>
    </sheetView>
  </sheetViews>
  <sheetFormatPr defaultColWidth="9.109375" defaultRowHeight="14.4" x14ac:dyDescent="0.3"/>
  <cols>
    <col min="1" max="1" width="9.109375" style="142"/>
    <col min="2" max="2" width="37.6640625" style="142" customWidth="1"/>
    <col min="3" max="6" width="25.33203125" style="142" customWidth="1"/>
    <col min="7" max="8" width="15.6640625" style="142" customWidth="1"/>
    <col min="9" max="16384" width="9.109375" style="142"/>
  </cols>
  <sheetData>
    <row r="1" spans="2:8" ht="17.399999999999999" x14ac:dyDescent="0.3">
      <c r="B1" s="140"/>
      <c r="C1" s="140"/>
      <c r="D1" s="140"/>
      <c r="E1" s="140"/>
      <c r="F1" s="141"/>
      <c r="G1" s="141"/>
      <c r="H1" s="141"/>
    </row>
    <row r="2" spans="2:8" ht="15.75" customHeight="1" x14ac:dyDescent="0.3">
      <c r="B2" s="353" t="s">
        <v>176</v>
      </c>
      <c r="C2" s="353"/>
      <c r="D2" s="353"/>
      <c r="E2" s="353"/>
      <c r="F2" s="353"/>
      <c r="G2" s="353"/>
      <c r="H2" s="353"/>
    </row>
    <row r="3" spans="2:8" ht="17.399999999999999" x14ac:dyDescent="0.3">
      <c r="B3" s="143"/>
      <c r="C3" s="143"/>
      <c r="D3" s="143"/>
      <c r="E3" s="143"/>
      <c r="F3" s="144"/>
      <c r="G3" s="144"/>
      <c r="H3" s="144"/>
    </row>
    <row r="4" spans="2:8" ht="28.8" x14ac:dyDescent="0.3">
      <c r="B4" s="297" t="s">
        <v>179</v>
      </c>
      <c r="C4" s="297" t="s">
        <v>177</v>
      </c>
      <c r="D4" s="297" t="s">
        <v>228</v>
      </c>
      <c r="E4" s="297" t="s">
        <v>208</v>
      </c>
      <c r="F4" s="297" t="s">
        <v>229</v>
      </c>
      <c r="G4" s="297" t="s">
        <v>146</v>
      </c>
      <c r="H4" s="297" t="s">
        <v>157</v>
      </c>
    </row>
    <row r="5" spans="2:8" x14ac:dyDescent="0.3">
      <c r="B5" s="297">
        <v>1</v>
      </c>
      <c r="C5" s="297">
        <v>2</v>
      </c>
      <c r="D5" s="297">
        <v>3</v>
      </c>
      <c r="E5" s="297">
        <v>4</v>
      </c>
      <c r="F5" s="297">
        <v>5</v>
      </c>
      <c r="G5" s="297" t="s">
        <v>144</v>
      </c>
      <c r="H5" s="297" t="s">
        <v>145</v>
      </c>
    </row>
    <row r="6" spans="2:8" ht="15.75" customHeight="1" x14ac:dyDescent="0.3">
      <c r="B6" s="298" t="s">
        <v>178</v>
      </c>
      <c r="C6" s="294"/>
      <c r="D6" s="294"/>
      <c r="E6" s="294"/>
      <c r="F6" s="299"/>
      <c r="G6" s="299"/>
      <c r="H6" s="299"/>
    </row>
    <row r="7" spans="2:8" ht="15.75" customHeight="1" x14ac:dyDescent="0.3">
      <c r="B7" s="298" t="s">
        <v>141</v>
      </c>
      <c r="C7" s="294"/>
      <c r="D7" s="294"/>
      <c r="E7" s="294"/>
      <c r="F7" s="299"/>
      <c r="G7" s="299"/>
      <c r="H7" s="299"/>
    </row>
    <row r="8" spans="2:8" ht="28.8" x14ac:dyDescent="0.3">
      <c r="B8" s="292" t="s">
        <v>142</v>
      </c>
      <c r="C8" s="293">
        <f>'RASHODI prema izvorima fin'!B16</f>
        <v>1994550.86</v>
      </c>
      <c r="D8" s="294">
        <f>POSEBNI_DIO_!C6</f>
        <v>4177628</v>
      </c>
      <c r="E8" s="294">
        <f>POSEBNI_DIO_!D6</f>
        <v>4177628</v>
      </c>
      <c r="F8" s="295">
        <f>POSEBNI_DIO_!E6</f>
        <v>2076937.38</v>
      </c>
      <c r="G8" s="296">
        <f>SUM(F8/C8*100)</f>
        <v>104.13058005449906</v>
      </c>
      <c r="H8" s="296">
        <f>SUM(F8/E8*100)</f>
        <v>49.715709009993226</v>
      </c>
    </row>
    <row r="9" spans="2:8" x14ac:dyDescent="0.3">
      <c r="B9" s="165"/>
      <c r="C9" s="165"/>
      <c r="D9" s="165"/>
      <c r="E9" s="165"/>
      <c r="F9" s="165"/>
      <c r="G9" s="165"/>
      <c r="H9" s="165"/>
    </row>
    <row r="10" spans="2:8" x14ac:dyDescent="0.3">
      <c r="B10" s="165"/>
      <c r="C10" s="165"/>
      <c r="D10" s="165"/>
      <c r="E10" s="165"/>
      <c r="F10" s="165"/>
      <c r="G10" s="165"/>
      <c r="H10" s="165"/>
    </row>
    <row r="11" spans="2:8" x14ac:dyDescent="0.3">
      <c r="B11" s="165"/>
      <c r="C11" s="165"/>
      <c r="D11" s="165"/>
      <c r="E11" s="165"/>
      <c r="F11" s="165"/>
      <c r="G11" s="165"/>
      <c r="H11" s="165"/>
    </row>
  </sheetData>
  <mergeCells count="1">
    <mergeCell ref="B2:H2"/>
  </mergeCells>
  <pageMargins left="0.7" right="0.7" top="0.75" bottom="0.75" header="0.3" footer="0.3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3F6F8-326D-4F23-A83D-57069FBAABBA}">
  <sheetPr>
    <pageSetUpPr fitToPage="1"/>
  </sheetPr>
  <dimension ref="B1:L22"/>
  <sheetViews>
    <sheetView workbookViewId="0">
      <selection activeCell="H25" sqref="H25"/>
    </sheetView>
  </sheetViews>
  <sheetFormatPr defaultColWidth="9.109375" defaultRowHeight="14.4" x14ac:dyDescent="0.3"/>
  <cols>
    <col min="1" max="1" width="9.109375" style="142"/>
    <col min="2" max="2" width="7.44140625" style="142" bestFit="1" customWidth="1"/>
    <col min="3" max="3" width="8.44140625" style="142" bestFit="1" customWidth="1"/>
    <col min="4" max="4" width="8.44140625" style="142" customWidth="1"/>
    <col min="5" max="5" width="5.44140625" style="142" bestFit="1" customWidth="1"/>
    <col min="6" max="10" width="25.33203125" style="142" customWidth="1"/>
    <col min="11" max="12" width="15.6640625" style="142" customWidth="1"/>
    <col min="13" max="16384" width="9.109375" style="142"/>
  </cols>
  <sheetData>
    <row r="1" spans="2:12" ht="18" customHeight="1" x14ac:dyDescent="0.3"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2:12" ht="15.75" customHeight="1" x14ac:dyDescent="0.3">
      <c r="B2" s="354" t="s">
        <v>10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</row>
    <row r="3" spans="2:12" ht="17.399999999999999" x14ac:dyDescent="0.3">
      <c r="B3" s="143"/>
      <c r="C3" s="143"/>
      <c r="D3" s="143"/>
      <c r="E3" s="143"/>
      <c r="F3" s="143"/>
      <c r="G3" s="143"/>
      <c r="H3" s="143"/>
      <c r="I3" s="143"/>
      <c r="J3" s="144"/>
      <c r="K3" s="144"/>
      <c r="L3" s="144"/>
    </row>
    <row r="4" spans="2:12" ht="18" customHeight="1" x14ac:dyDescent="0.3">
      <c r="B4" s="354" t="s">
        <v>168</v>
      </c>
      <c r="C4" s="354"/>
      <c r="D4" s="354"/>
      <c r="E4" s="354"/>
      <c r="F4" s="354"/>
      <c r="G4" s="354"/>
      <c r="H4" s="354"/>
      <c r="I4" s="354"/>
      <c r="J4" s="354"/>
      <c r="K4" s="354"/>
      <c r="L4" s="354"/>
    </row>
    <row r="5" spans="2:12" ht="15.75" customHeight="1" x14ac:dyDescent="0.3">
      <c r="B5" s="354" t="s">
        <v>169</v>
      </c>
      <c r="C5" s="354"/>
      <c r="D5" s="354"/>
      <c r="E5" s="354"/>
      <c r="F5" s="354"/>
      <c r="G5" s="354"/>
      <c r="H5" s="354"/>
      <c r="I5" s="354"/>
      <c r="J5" s="354"/>
      <c r="K5" s="354"/>
      <c r="L5" s="354"/>
    </row>
    <row r="6" spans="2:12" ht="17.399999999999999" x14ac:dyDescent="0.3">
      <c r="B6" s="143"/>
      <c r="C6" s="143"/>
      <c r="D6" s="143"/>
      <c r="E6" s="143"/>
      <c r="F6" s="143"/>
      <c r="G6" s="143"/>
      <c r="H6" s="143"/>
      <c r="I6" s="143"/>
      <c r="J6" s="144"/>
      <c r="K6" s="144"/>
      <c r="L6" s="144"/>
    </row>
    <row r="7" spans="2:12" ht="25.5" customHeight="1" x14ac:dyDescent="0.3">
      <c r="B7" s="355" t="s">
        <v>17</v>
      </c>
      <c r="C7" s="356"/>
      <c r="D7" s="356"/>
      <c r="E7" s="356"/>
      <c r="F7" s="357"/>
      <c r="G7" s="155" t="s">
        <v>170</v>
      </c>
      <c r="H7" s="155" t="s">
        <v>155</v>
      </c>
      <c r="I7" s="155" t="s">
        <v>151</v>
      </c>
      <c r="J7" s="155" t="s">
        <v>171</v>
      </c>
      <c r="K7" s="155" t="s">
        <v>146</v>
      </c>
      <c r="L7" s="155" t="s">
        <v>157</v>
      </c>
    </row>
    <row r="8" spans="2:12" x14ac:dyDescent="0.3">
      <c r="B8" s="355">
        <v>1</v>
      </c>
      <c r="C8" s="356"/>
      <c r="D8" s="356"/>
      <c r="E8" s="356"/>
      <c r="F8" s="357"/>
      <c r="G8" s="156">
        <v>2</v>
      </c>
      <c r="H8" s="156">
        <v>3</v>
      </c>
      <c r="I8" s="156">
        <v>4</v>
      </c>
      <c r="J8" s="156">
        <v>5</v>
      </c>
      <c r="K8" s="156" t="s">
        <v>144</v>
      </c>
      <c r="L8" s="156" t="s">
        <v>145</v>
      </c>
    </row>
    <row r="9" spans="2:12" ht="26.4" x14ac:dyDescent="0.3">
      <c r="B9" s="146">
        <v>8</v>
      </c>
      <c r="C9" s="146"/>
      <c r="D9" s="146"/>
      <c r="E9" s="146"/>
      <c r="F9" s="146" t="s">
        <v>34</v>
      </c>
      <c r="G9" s="147"/>
      <c r="H9" s="147"/>
      <c r="I9" s="147"/>
      <c r="J9" s="149"/>
      <c r="K9" s="149"/>
      <c r="L9" s="149"/>
    </row>
    <row r="10" spans="2:12" x14ac:dyDescent="0.3">
      <c r="B10" s="146"/>
      <c r="C10" s="153">
        <v>84</v>
      </c>
      <c r="D10" s="153"/>
      <c r="E10" s="153"/>
      <c r="F10" s="153" t="s">
        <v>35</v>
      </c>
      <c r="G10" s="147"/>
      <c r="H10" s="147"/>
      <c r="I10" s="147"/>
      <c r="J10" s="149"/>
      <c r="K10" s="149"/>
      <c r="L10" s="149"/>
    </row>
    <row r="11" spans="2:12" ht="52.8" x14ac:dyDescent="0.3">
      <c r="B11" s="157"/>
      <c r="C11" s="157"/>
      <c r="D11" s="157">
        <v>841</v>
      </c>
      <c r="E11" s="157"/>
      <c r="F11" s="158" t="s">
        <v>172</v>
      </c>
      <c r="G11" s="147"/>
      <c r="H11" s="147"/>
      <c r="I11" s="147"/>
      <c r="J11" s="149"/>
      <c r="K11" s="149"/>
      <c r="L11" s="149"/>
    </row>
    <row r="12" spans="2:12" ht="26.4" x14ac:dyDescent="0.3">
      <c r="B12" s="157"/>
      <c r="C12" s="157"/>
      <c r="D12" s="157"/>
      <c r="E12" s="157">
        <v>8413</v>
      </c>
      <c r="F12" s="158" t="s">
        <v>173</v>
      </c>
      <c r="G12" s="147"/>
      <c r="H12" s="147"/>
      <c r="I12" s="147"/>
      <c r="J12" s="149"/>
      <c r="K12" s="149"/>
      <c r="L12" s="149"/>
    </row>
    <row r="13" spans="2:12" x14ac:dyDescent="0.3">
      <c r="B13" s="157"/>
      <c r="C13" s="157"/>
      <c r="D13" s="157"/>
      <c r="E13" s="159" t="s">
        <v>162</v>
      </c>
      <c r="F13" s="160"/>
      <c r="G13" s="147"/>
      <c r="H13" s="147"/>
      <c r="I13" s="147"/>
      <c r="J13" s="149"/>
      <c r="K13" s="149"/>
      <c r="L13" s="149"/>
    </row>
    <row r="14" spans="2:12" ht="26.4" x14ac:dyDescent="0.3">
      <c r="B14" s="161">
        <v>5</v>
      </c>
      <c r="C14" s="161"/>
      <c r="D14" s="161"/>
      <c r="E14" s="161"/>
      <c r="F14" s="162" t="s">
        <v>36</v>
      </c>
      <c r="G14" s="147"/>
      <c r="H14" s="147"/>
      <c r="I14" s="147"/>
      <c r="J14" s="149"/>
      <c r="K14" s="149"/>
      <c r="L14" s="149"/>
    </row>
    <row r="15" spans="2:12" ht="26.4" x14ac:dyDescent="0.3">
      <c r="B15" s="153"/>
      <c r="C15" s="153">
        <v>54</v>
      </c>
      <c r="D15" s="153"/>
      <c r="E15" s="153"/>
      <c r="F15" s="163" t="s">
        <v>37</v>
      </c>
      <c r="G15" s="147"/>
      <c r="H15" s="147"/>
      <c r="I15" s="148"/>
      <c r="J15" s="149"/>
      <c r="K15" s="149"/>
      <c r="L15" s="149"/>
    </row>
    <row r="16" spans="2:12" ht="66" x14ac:dyDescent="0.3">
      <c r="B16" s="153"/>
      <c r="C16" s="153"/>
      <c r="D16" s="153">
        <v>541</v>
      </c>
      <c r="E16" s="158"/>
      <c r="F16" s="158" t="s">
        <v>174</v>
      </c>
      <c r="G16" s="147"/>
      <c r="H16" s="147"/>
      <c r="I16" s="148"/>
      <c r="J16" s="149"/>
      <c r="K16" s="149"/>
      <c r="L16" s="149"/>
    </row>
    <row r="17" spans="2:12" ht="39.6" x14ac:dyDescent="0.3">
      <c r="B17" s="153"/>
      <c r="C17" s="153"/>
      <c r="D17" s="153"/>
      <c r="E17" s="158">
        <v>5413</v>
      </c>
      <c r="F17" s="158" t="s">
        <v>175</v>
      </c>
      <c r="G17" s="147"/>
      <c r="H17" s="147"/>
      <c r="I17" s="148"/>
      <c r="J17" s="149"/>
      <c r="K17" s="149"/>
      <c r="L17" s="149"/>
    </row>
    <row r="18" spans="2:12" x14ac:dyDescent="0.3">
      <c r="B18" s="164"/>
      <c r="C18" s="161"/>
      <c r="D18" s="161"/>
      <c r="E18" s="161"/>
      <c r="F18" s="162" t="s">
        <v>162</v>
      </c>
      <c r="G18" s="147"/>
      <c r="H18" s="147"/>
      <c r="I18" s="147"/>
      <c r="J18" s="149"/>
      <c r="K18" s="149"/>
      <c r="L18" s="149"/>
    </row>
    <row r="20" spans="2:12" x14ac:dyDescent="0.3"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</row>
    <row r="21" spans="2:12" x14ac:dyDescent="0.3"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</row>
    <row r="22" spans="2:12" x14ac:dyDescent="0.3"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</row>
  </sheetData>
  <mergeCells count="5">
    <mergeCell ref="B2:L2"/>
    <mergeCell ref="B4:L4"/>
    <mergeCell ref="B5:L5"/>
    <mergeCell ref="B7:F7"/>
    <mergeCell ref="B8:F8"/>
  </mergeCells>
  <pageMargins left="0.7" right="0.7" top="0.75" bottom="0.75" header="0.3" footer="0.3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6DD84-3AD0-456E-9BF7-8E789CE99B24}">
  <sheetPr>
    <pageSetUpPr fitToPage="1"/>
  </sheetPr>
  <dimension ref="B1:H28"/>
  <sheetViews>
    <sheetView workbookViewId="0">
      <selection activeCell="H25" sqref="H25"/>
    </sheetView>
  </sheetViews>
  <sheetFormatPr defaultColWidth="9.109375" defaultRowHeight="14.4" x14ac:dyDescent="0.3"/>
  <cols>
    <col min="1" max="1" width="9.109375" style="142"/>
    <col min="2" max="2" width="37.6640625" style="142" customWidth="1"/>
    <col min="3" max="6" width="25.33203125" style="142" customWidth="1"/>
    <col min="7" max="8" width="15.6640625" style="142" customWidth="1"/>
    <col min="9" max="16384" width="9.109375" style="142"/>
  </cols>
  <sheetData>
    <row r="1" spans="2:8" ht="17.399999999999999" x14ac:dyDescent="0.3">
      <c r="B1" s="140"/>
      <c r="C1" s="140"/>
      <c r="D1" s="140"/>
      <c r="E1" s="140"/>
      <c r="F1" s="141"/>
      <c r="G1" s="141"/>
      <c r="H1" s="141"/>
    </row>
    <row r="2" spans="2:8" ht="15.75" customHeight="1" x14ac:dyDescent="0.3">
      <c r="B2" s="354" t="s">
        <v>153</v>
      </c>
      <c r="C2" s="354"/>
      <c r="D2" s="354"/>
      <c r="E2" s="354"/>
      <c r="F2" s="354"/>
      <c r="G2" s="354"/>
      <c r="H2" s="354"/>
    </row>
    <row r="3" spans="2:8" ht="17.399999999999999" x14ac:dyDescent="0.3">
      <c r="B3" s="143"/>
      <c r="C3" s="143"/>
      <c r="D3" s="143"/>
      <c r="E3" s="143"/>
      <c r="F3" s="144"/>
      <c r="G3" s="144"/>
      <c r="H3" s="144"/>
    </row>
    <row r="4" spans="2:8" ht="26.4" x14ac:dyDescent="0.3">
      <c r="B4" s="145" t="s">
        <v>17</v>
      </c>
      <c r="C4" s="145" t="s">
        <v>154</v>
      </c>
      <c r="D4" s="145" t="s">
        <v>155</v>
      </c>
      <c r="E4" s="145" t="s">
        <v>151</v>
      </c>
      <c r="F4" s="145" t="s">
        <v>156</v>
      </c>
      <c r="G4" s="145" t="s">
        <v>146</v>
      </c>
      <c r="H4" s="145" t="s">
        <v>157</v>
      </c>
    </row>
    <row r="5" spans="2:8" x14ac:dyDescent="0.3">
      <c r="B5" s="145">
        <v>1</v>
      </c>
      <c r="C5" s="145">
        <v>2</v>
      </c>
      <c r="D5" s="145">
        <v>3</v>
      </c>
      <c r="E5" s="145">
        <v>4</v>
      </c>
      <c r="F5" s="145">
        <v>5</v>
      </c>
      <c r="G5" s="145" t="s">
        <v>144</v>
      </c>
      <c r="H5" s="145" t="s">
        <v>145</v>
      </c>
    </row>
    <row r="6" spans="2:8" x14ac:dyDescent="0.3">
      <c r="B6" s="146" t="s">
        <v>158</v>
      </c>
      <c r="C6" s="147"/>
      <c r="D6" s="147"/>
      <c r="E6" s="148"/>
      <c r="F6" s="149"/>
      <c r="G6" s="149"/>
      <c r="H6" s="149"/>
    </row>
    <row r="7" spans="2:8" x14ac:dyDescent="0.3">
      <c r="B7" s="146" t="s">
        <v>159</v>
      </c>
      <c r="C7" s="147"/>
      <c r="D7" s="147"/>
      <c r="E7" s="147"/>
      <c r="F7" s="149"/>
      <c r="G7" s="149"/>
      <c r="H7" s="149"/>
    </row>
    <row r="8" spans="2:8" x14ac:dyDescent="0.3">
      <c r="B8" s="150" t="s">
        <v>160</v>
      </c>
      <c r="C8" s="147"/>
      <c r="D8" s="147"/>
      <c r="E8" s="147"/>
      <c r="F8" s="149"/>
      <c r="G8" s="149"/>
      <c r="H8" s="149"/>
    </row>
    <row r="9" spans="2:8" x14ac:dyDescent="0.3">
      <c r="B9" s="151" t="s">
        <v>161</v>
      </c>
      <c r="C9" s="147"/>
      <c r="D9" s="147"/>
      <c r="E9" s="147"/>
      <c r="F9" s="149"/>
      <c r="G9" s="149"/>
      <c r="H9" s="149"/>
    </row>
    <row r="10" spans="2:8" x14ac:dyDescent="0.3">
      <c r="B10" s="151" t="s">
        <v>162</v>
      </c>
      <c r="C10" s="147"/>
      <c r="D10" s="147"/>
      <c r="E10" s="147"/>
      <c r="F10" s="149"/>
      <c r="G10" s="149"/>
      <c r="H10" s="149"/>
    </row>
    <row r="11" spans="2:8" x14ac:dyDescent="0.3">
      <c r="B11" s="146" t="s">
        <v>163</v>
      </c>
      <c r="C11" s="147"/>
      <c r="D11" s="147"/>
      <c r="E11" s="148"/>
      <c r="F11" s="149"/>
      <c r="G11" s="149"/>
      <c r="H11" s="149"/>
    </row>
    <row r="12" spans="2:8" x14ac:dyDescent="0.3">
      <c r="B12" s="152" t="s">
        <v>164</v>
      </c>
      <c r="C12" s="147"/>
      <c r="D12" s="147"/>
      <c r="E12" s="148"/>
      <c r="F12" s="149"/>
      <c r="G12" s="149"/>
      <c r="H12" s="149"/>
    </row>
    <row r="13" spans="2:8" x14ac:dyDescent="0.3">
      <c r="B13" s="146" t="s">
        <v>165</v>
      </c>
      <c r="C13" s="147"/>
      <c r="D13" s="147"/>
      <c r="E13" s="148"/>
      <c r="F13" s="149"/>
      <c r="G13" s="149"/>
      <c r="H13" s="149"/>
    </row>
    <row r="14" spans="2:8" x14ac:dyDescent="0.3">
      <c r="B14" s="152" t="s">
        <v>166</v>
      </c>
      <c r="C14" s="147"/>
      <c r="D14" s="147"/>
      <c r="E14" s="148"/>
      <c r="F14" s="149"/>
      <c r="G14" s="149"/>
      <c r="H14" s="149"/>
    </row>
    <row r="15" spans="2:8" x14ac:dyDescent="0.3">
      <c r="B15" s="153" t="s">
        <v>75</v>
      </c>
      <c r="C15" s="147"/>
      <c r="D15" s="147"/>
      <c r="E15" s="148"/>
      <c r="F15" s="149"/>
      <c r="G15" s="149"/>
      <c r="H15" s="149"/>
    </row>
    <row r="16" spans="2:8" x14ac:dyDescent="0.3">
      <c r="B16" s="152"/>
      <c r="C16" s="147"/>
      <c r="D16" s="147"/>
      <c r="E16" s="148"/>
      <c r="F16" s="149"/>
      <c r="G16" s="149"/>
      <c r="H16" s="149"/>
    </row>
    <row r="17" spans="2:8" ht="15.75" customHeight="1" x14ac:dyDescent="0.3">
      <c r="B17" s="146" t="s">
        <v>167</v>
      </c>
      <c r="C17" s="147"/>
      <c r="D17" s="147"/>
      <c r="E17" s="148"/>
      <c r="F17" s="149"/>
      <c r="G17" s="149"/>
      <c r="H17" s="149"/>
    </row>
    <row r="18" spans="2:8" ht="15.75" customHeight="1" x14ac:dyDescent="0.3">
      <c r="B18" s="146" t="s">
        <v>159</v>
      </c>
      <c r="C18" s="147"/>
      <c r="D18" s="147"/>
      <c r="E18" s="147"/>
      <c r="F18" s="149"/>
      <c r="G18" s="149"/>
      <c r="H18" s="149"/>
    </row>
    <row r="19" spans="2:8" x14ac:dyDescent="0.3">
      <c r="B19" s="150" t="s">
        <v>160</v>
      </c>
      <c r="C19" s="147"/>
      <c r="D19" s="147"/>
      <c r="E19" s="147"/>
      <c r="F19" s="149"/>
      <c r="G19" s="149"/>
      <c r="H19" s="149"/>
    </row>
    <row r="20" spans="2:8" x14ac:dyDescent="0.3">
      <c r="B20" s="151" t="s">
        <v>161</v>
      </c>
      <c r="C20" s="147"/>
      <c r="D20" s="147"/>
      <c r="E20" s="147"/>
      <c r="F20" s="149"/>
      <c r="G20" s="149"/>
      <c r="H20" s="149"/>
    </row>
    <row r="21" spans="2:8" x14ac:dyDescent="0.3">
      <c r="B21" s="151" t="s">
        <v>162</v>
      </c>
      <c r="C21" s="147"/>
      <c r="D21" s="147"/>
      <c r="E21" s="147"/>
      <c r="F21" s="149"/>
      <c r="G21" s="149"/>
      <c r="H21" s="149"/>
    </row>
    <row r="22" spans="2:8" x14ac:dyDescent="0.3">
      <c r="B22" s="146" t="s">
        <v>163</v>
      </c>
      <c r="C22" s="147"/>
      <c r="D22" s="147"/>
      <c r="E22" s="148"/>
      <c r="F22" s="149"/>
      <c r="G22" s="149"/>
      <c r="H22" s="149"/>
    </row>
    <row r="23" spans="2:8" x14ac:dyDescent="0.3">
      <c r="B23" s="152" t="s">
        <v>164</v>
      </c>
      <c r="C23" s="147"/>
      <c r="D23" s="147"/>
      <c r="E23" s="148"/>
      <c r="F23" s="149"/>
      <c r="G23" s="149"/>
      <c r="H23" s="149"/>
    </row>
    <row r="24" spans="2:8" x14ac:dyDescent="0.3">
      <c r="B24" s="146" t="s">
        <v>165</v>
      </c>
      <c r="C24" s="147"/>
      <c r="D24" s="147"/>
      <c r="E24" s="148"/>
      <c r="F24" s="149"/>
      <c r="G24" s="149"/>
      <c r="H24" s="149"/>
    </row>
    <row r="25" spans="2:8" x14ac:dyDescent="0.3">
      <c r="B25" s="152" t="s">
        <v>166</v>
      </c>
      <c r="C25" s="147"/>
      <c r="D25" s="147"/>
      <c r="E25" s="148"/>
      <c r="F25" s="149"/>
      <c r="G25" s="149"/>
      <c r="H25" s="149"/>
    </row>
    <row r="26" spans="2:8" x14ac:dyDescent="0.3">
      <c r="B26" s="153" t="s">
        <v>75</v>
      </c>
      <c r="C26" s="147"/>
      <c r="D26" s="147"/>
      <c r="E26" s="148"/>
      <c r="F26" s="149"/>
      <c r="G26" s="149"/>
      <c r="H26" s="149"/>
    </row>
    <row r="28" spans="2:8" x14ac:dyDescent="0.3">
      <c r="B28" s="154"/>
      <c r="C28" s="154"/>
      <c r="D28" s="154"/>
      <c r="E28" s="154"/>
      <c r="F28" s="154"/>
      <c r="G28" s="154"/>
      <c r="H28" s="154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400"/>
  <sheetViews>
    <sheetView zoomScaleNormal="100" workbookViewId="0">
      <selection activeCell="Q15" sqref="Q15"/>
    </sheetView>
  </sheetViews>
  <sheetFormatPr defaultColWidth="9.109375" defaultRowHeight="15.6" x14ac:dyDescent="0.3"/>
  <cols>
    <col min="1" max="1" width="9.6640625" style="32" customWidth="1"/>
    <col min="2" max="2" width="52.33203125" style="32" customWidth="1"/>
    <col min="3" max="4" width="17.5546875" style="192" customWidth="1"/>
    <col min="5" max="5" width="20.44140625" style="192" customWidth="1"/>
    <col min="6" max="6" width="9.44140625" style="20" customWidth="1"/>
    <col min="7" max="8" width="15.109375" style="20" customWidth="1"/>
    <col min="9" max="10" width="10.6640625" style="20" bestFit="1" customWidth="1"/>
    <col min="11" max="11" width="10.33203125" style="20" bestFit="1" customWidth="1"/>
    <col min="12" max="12" width="11.88671875" style="20" bestFit="1" customWidth="1"/>
    <col min="13" max="13" width="15.44140625" style="20" customWidth="1"/>
    <col min="14" max="14" width="9.109375" style="20" customWidth="1"/>
    <col min="15" max="16384" width="9.109375" style="20"/>
  </cols>
  <sheetData>
    <row r="1" spans="1:8" ht="15.75" customHeight="1" x14ac:dyDescent="0.3">
      <c r="A1" s="333"/>
      <c r="B1" s="333"/>
      <c r="C1" s="333"/>
      <c r="D1" s="333"/>
      <c r="E1" s="333"/>
      <c r="F1" s="333"/>
      <c r="G1" s="13"/>
      <c r="H1" s="28"/>
    </row>
    <row r="2" spans="1:8" s="15" customFormat="1" ht="15.75" customHeight="1" x14ac:dyDescent="0.3">
      <c r="A2" s="333" t="s">
        <v>18</v>
      </c>
      <c r="B2" s="333"/>
      <c r="C2" s="333"/>
      <c r="D2" s="333"/>
      <c r="E2" s="333"/>
      <c r="F2" s="333"/>
    </row>
    <row r="3" spans="1:8" s="26" customFormat="1" x14ac:dyDescent="0.3">
      <c r="A3" s="359" t="s">
        <v>150</v>
      </c>
      <c r="B3" s="359"/>
      <c r="C3" s="359"/>
      <c r="D3" s="359"/>
      <c r="E3" s="359"/>
      <c r="F3" s="359"/>
      <c r="G3" s="29"/>
      <c r="H3" s="29"/>
    </row>
    <row r="4" spans="1:8" s="26" customFormat="1" ht="46.8" x14ac:dyDescent="0.3">
      <c r="A4" s="262" t="s">
        <v>147</v>
      </c>
      <c r="B4" s="263" t="s">
        <v>78</v>
      </c>
      <c r="C4" s="264" t="s">
        <v>207</v>
      </c>
      <c r="D4" s="264" t="s">
        <v>208</v>
      </c>
      <c r="E4" s="264" t="s">
        <v>209</v>
      </c>
      <c r="F4" s="264" t="s">
        <v>46</v>
      </c>
      <c r="G4" s="29"/>
      <c r="H4" s="29"/>
    </row>
    <row r="5" spans="1:8" s="35" customFormat="1" ht="10.199999999999999" x14ac:dyDescent="0.2">
      <c r="A5" s="358">
        <v>1</v>
      </c>
      <c r="B5" s="358"/>
      <c r="C5" s="265">
        <v>2</v>
      </c>
      <c r="D5" s="265">
        <v>3</v>
      </c>
      <c r="E5" s="265">
        <v>4</v>
      </c>
      <c r="F5" s="266" t="s">
        <v>152</v>
      </c>
      <c r="G5" s="34"/>
      <c r="H5" s="34"/>
    </row>
    <row r="6" spans="1:8" s="26" customFormat="1" ht="31.2" x14ac:dyDescent="0.3">
      <c r="A6" s="109">
        <v>2206</v>
      </c>
      <c r="B6" s="91" t="s">
        <v>77</v>
      </c>
      <c r="C6" s="92">
        <f t="shared" ref="C6:D6" si="0">SUM(C7,C37,C41,C47,C63,C79,C95,C126,C163,C200,C221,C234,C247,C266,C282,C298,C314,C347,C356,C367,C377,C387)</f>
        <v>4177628</v>
      </c>
      <c r="D6" s="92">
        <f t="shared" si="0"/>
        <v>4177628</v>
      </c>
      <c r="E6" s="231">
        <f>SUM(E7,E37,E41,E47,E63,E79,E95,E126,E163,E200,E221,E234,E247,E266,E282,E298,E314,E347,E356,E367,E377,E387)</f>
        <v>2076937.38</v>
      </c>
      <c r="F6" s="92">
        <f>SUM(E6/C6*100)</f>
        <v>49.715709009993226</v>
      </c>
      <c r="G6" s="29"/>
      <c r="H6" s="29"/>
    </row>
    <row r="7" spans="1:8" s="26" customFormat="1" x14ac:dyDescent="0.3">
      <c r="A7" s="90" t="s">
        <v>79</v>
      </c>
      <c r="B7" s="93" t="s">
        <v>80</v>
      </c>
      <c r="C7" s="92">
        <f>SUM(C8)</f>
        <v>2488310</v>
      </c>
      <c r="D7" s="92">
        <f>SUM(D8)</f>
        <v>2483810</v>
      </c>
      <c r="E7" s="231">
        <f>SUM(E8)</f>
        <v>1199964.8599999999</v>
      </c>
      <c r="F7" s="92">
        <f>SUM(E7/C7*100)</f>
        <v>48.224090245990247</v>
      </c>
      <c r="G7" s="29"/>
      <c r="H7" s="29"/>
    </row>
    <row r="8" spans="1:8" s="31" customFormat="1" ht="15" customHeight="1" x14ac:dyDescent="0.3">
      <c r="A8" s="94">
        <v>11</v>
      </c>
      <c r="B8" s="94" t="s">
        <v>13</v>
      </c>
      <c r="C8" s="95">
        <f>C9+C13+C34</f>
        <v>2488310</v>
      </c>
      <c r="D8" s="95">
        <f>D9+D13+D34</f>
        <v>2483810</v>
      </c>
      <c r="E8" s="232">
        <f>E9+E13+E34</f>
        <v>1199964.8599999999</v>
      </c>
      <c r="F8" s="95">
        <f>SUM(E8/C8*100)</f>
        <v>48.224090245990247</v>
      </c>
      <c r="G8" s="29"/>
      <c r="H8" s="30"/>
    </row>
    <row r="9" spans="1:8" s="26" customFormat="1" ht="14.25" customHeight="1" x14ac:dyDescent="0.3">
      <c r="A9" s="96">
        <v>31</v>
      </c>
      <c r="B9" s="97" t="s">
        <v>5</v>
      </c>
      <c r="C9" s="191">
        <v>2042000</v>
      </c>
      <c r="D9" s="191">
        <v>2037500</v>
      </c>
      <c r="E9" s="233">
        <f>SUM(E10:E12)</f>
        <v>1017762.6</v>
      </c>
      <c r="F9" s="98">
        <f>SUM(E9/C9*100)</f>
        <v>49.841459353574926</v>
      </c>
      <c r="G9" s="29"/>
      <c r="H9" s="29"/>
    </row>
    <row r="10" spans="1:8" ht="14.25" customHeight="1" x14ac:dyDescent="0.3">
      <c r="A10" s="88">
        <v>3111</v>
      </c>
      <c r="B10" s="99" t="s">
        <v>38</v>
      </c>
      <c r="C10" s="27"/>
      <c r="D10" s="27"/>
      <c r="E10" s="234">
        <v>850050.14</v>
      </c>
      <c r="F10" s="100"/>
      <c r="G10" s="29"/>
      <c r="H10" s="33"/>
    </row>
    <row r="11" spans="1:8" ht="14.25" customHeight="1" x14ac:dyDescent="0.3">
      <c r="A11" s="88">
        <v>3121</v>
      </c>
      <c r="B11" s="99" t="s">
        <v>25</v>
      </c>
      <c r="C11" s="27"/>
      <c r="D11" s="27"/>
      <c r="E11" s="234">
        <v>27454.22</v>
      </c>
      <c r="F11" s="100"/>
      <c r="G11" s="29"/>
      <c r="H11" s="33"/>
    </row>
    <row r="12" spans="1:8" ht="14.25" customHeight="1" x14ac:dyDescent="0.3">
      <c r="A12" s="88">
        <v>3132</v>
      </c>
      <c r="B12" s="99" t="s">
        <v>39</v>
      </c>
      <c r="C12" s="27"/>
      <c r="D12" s="27"/>
      <c r="E12" s="234">
        <v>140258.23999999999</v>
      </c>
      <c r="F12" s="100"/>
      <c r="G12" s="29"/>
      <c r="H12" s="33"/>
    </row>
    <row r="13" spans="1:8" s="26" customFormat="1" ht="14.25" customHeight="1" x14ac:dyDescent="0.3">
      <c r="A13" s="96">
        <v>32</v>
      </c>
      <c r="B13" s="97" t="s">
        <v>6</v>
      </c>
      <c r="C13" s="106">
        <v>439310</v>
      </c>
      <c r="D13" s="106">
        <v>439310</v>
      </c>
      <c r="E13" s="235">
        <f>SUM(E14:E33)</f>
        <v>180543.87000000002</v>
      </c>
      <c r="F13" s="101">
        <f>SUM(E13/C13*100)</f>
        <v>41.097145523662107</v>
      </c>
      <c r="G13" s="29"/>
      <c r="H13" s="29"/>
    </row>
    <row r="14" spans="1:8" x14ac:dyDescent="0.3">
      <c r="A14" s="88" t="s">
        <v>40</v>
      </c>
      <c r="B14" s="99" t="s">
        <v>41</v>
      </c>
      <c r="C14" s="27"/>
      <c r="D14" s="27"/>
      <c r="E14" s="234">
        <v>33888.47</v>
      </c>
      <c r="F14" s="100"/>
      <c r="G14" s="29"/>
      <c r="H14" s="33"/>
    </row>
    <row r="15" spans="1:8" x14ac:dyDescent="0.3">
      <c r="A15" s="88" t="s">
        <v>42</v>
      </c>
      <c r="B15" s="99" t="s">
        <v>29</v>
      </c>
      <c r="C15" s="27"/>
      <c r="D15" s="27"/>
      <c r="E15" s="234">
        <v>23126.83</v>
      </c>
      <c r="F15" s="100"/>
      <c r="G15" s="29"/>
      <c r="H15" s="33"/>
    </row>
    <row r="16" spans="1:8" x14ac:dyDescent="0.3">
      <c r="A16" s="88">
        <v>3213</v>
      </c>
      <c r="B16" s="99" t="s">
        <v>81</v>
      </c>
      <c r="C16" s="27"/>
      <c r="D16" s="27"/>
      <c r="E16" s="234">
        <v>8568.75</v>
      </c>
      <c r="F16" s="100"/>
      <c r="G16" s="29"/>
      <c r="H16" s="33"/>
    </row>
    <row r="17" spans="1:8" ht="15.75" customHeight="1" x14ac:dyDescent="0.3">
      <c r="A17" s="104" t="s">
        <v>43</v>
      </c>
      <c r="B17" s="105" t="s">
        <v>30</v>
      </c>
      <c r="C17" s="89"/>
      <c r="D17" s="89"/>
      <c r="E17" s="234">
        <v>1557.55</v>
      </c>
      <c r="F17" s="89"/>
      <c r="G17" s="29"/>
    </row>
    <row r="18" spans="1:8" ht="15.75" customHeight="1" x14ac:dyDescent="0.3">
      <c r="A18" s="104" t="s">
        <v>44</v>
      </c>
      <c r="B18" s="105" t="s">
        <v>45</v>
      </c>
      <c r="C18" s="89"/>
      <c r="D18" s="89"/>
      <c r="E18" s="234">
        <v>2235.1999999999998</v>
      </c>
      <c r="F18" s="89"/>
      <c r="G18" s="29"/>
    </row>
    <row r="19" spans="1:8" ht="15.75" customHeight="1" x14ac:dyDescent="0.3">
      <c r="A19" s="104">
        <v>3225</v>
      </c>
      <c r="B19" s="105" t="s">
        <v>83</v>
      </c>
      <c r="C19" s="89"/>
      <c r="D19" s="89"/>
      <c r="E19" s="234">
        <v>182.98</v>
      </c>
      <c r="F19" s="89"/>
      <c r="G19" s="29"/>
    </row>
    <row r="20" spans="1:8" x14ac:dyDescent="0.3">
      <c r="A20" s="88" t="s">
        <v>47</v>
      </c>
      <c r="B20" s="99" t="s">
        <v>48</v>
      </c>
      <c r="C20" s="27"/>
      <c r="D20" s="27"/>
      <c r="E20" s="234">
        <v>6829.42</v>
      </c>
      <c r="F20" s="100"/>
      <c r="G20" s="29"/>
      <c r="H20" s="33"/>
    </row>
    <row r="21" spans="1:8" x14ac:dyDescent="0.3">
      <c r="A21" s="88" t="s">
        <v>49</v>
      </c>
      <c r="B21" s="99" t="s">
        <v>50</v>
      </c>
      <c r="C21" s="27"/>
      <c r="D21" s="27"/>
      <c r="E21" s="234">
        <v>5850.8</v>
      </c>
      <c r="F21" s="100"/>
      <c r="G21" s="29"/>
      <c r="H21" s="33"/>
    </row>
    <row r="22" spans="1:8" x14ac:dyDescent="0.3">
      <c r="A22" s="88">
        <v>3233</v>
      </c>
      <c r="B22" s="99" t="s">
        <v>84</v>
      </c>
      <c r="C22" s="27"/>
      <c r="D22" s="27"/>
      <c r="E22" s="234">
        <v>464.98</v>
      </c>
      <c r="F22" s="100"/>
      <c r="G22" s="29"/>
      <c r="H22" s="33"/>
    </row>
    <row r="23" spans="1:8" x14ac:dyDescent="0.3">
      <c r="A23" s="88" t="s">
        <v>51</v>
      </c>
      <c r="B23" s="99" t="s">
        <v>52</v>
      </c>
      <c r="C23" s="27"/>
      <c r="D23" s="27"/>
      <c r="E23" s="234">
        <v>191.16</v>
      </c>
      <c r="F23" s="100"/>
      <c r="G23" s="29"/>
      <c r="H23" s="33"/>
    </row>
    <row r="24" spans="1:8" x14ac:dyDescent="0.3">
      <c r="A24" s="88">
        <v>3235</v>
      </c>
      <c r="B24" s="99" t="s">
        <v>33</v>
      </c>
      <c r="C24" s="27"/>
      <c r="D24" s="27"/>
      <c r="E24" s="234">
        <v>49666.57</v>
      </c>
      <c r="F24" s="100"/>
      <c r="G24" s="29"/>
      <c r="H24" s="33"/>
    </row>
    <row r="25" spans="1:8" x14ac:dyDescent="0.3">
      <c r="A25" s="88">
        <v>3236</v>
      </c>
      <c r="B25" s="99" t="s">
        <v>31</v>
      </c>
      <c r="C25" s="27"/>
      <c r="D25" s="27"/>
      <c r="E25" s="234">
        <v>1765.25</v>
      </c>
      <c r="F25" s="100"/>
      <c r="G25" s="29"/>
      <c r="H25" s="33"/>
    </row>
    <row r="26" spans="1:8" x14ac:dyDescent="0.3">
      <c r="A26" s="88">
        <v>3237</v>
      </c>
      <c r="B26" s="99" t="s">
        <v>85</v>
      </c>
      <c r="C26" s="27"/>
      <c r="D26" s="27"/>
      <c r="E26" s="234">
        <v>8427.2000000000007</v>
      </c>
      <c r="F26" s="100"/>
      <c r="G26" s="29"/>
      <c r="H26" s="33"/>
    </row>
    <row r="27" spans="1:8" x14ac:dyDescent="0.3">
      <c r="A27" s="88" t="s">
        <v>53</v>
      </c>
      <c r="B27" s="99" t="s">
        <v>54</v>
      </c>
      <c r="C27" s="27"/>
      <c r="D27" s="27"/>
      <c r="E27" s="234">
        <v>5576.43</v>
      </c>
      <c r="F27" s="100"/>
      <c r="G27" s="29"/>
      <c r="H27" s="33"/>
    </row>
    <row r="28" spans="1:8" x14ac:dyDescent="0.3">
      <c r="A28" s="88" t="s">
        <v>55</v>
      </c>
      <c r="B28" s="99" t="s">
        <v>32</v>
      </c>
      <c r="C28" s="27"/>
      <c r="D28" s="27"/>
      <c r="E28" s="234">
        <v>23084.78</v>
      </c>
      <c r="F28" s="100"/>
      <c r="G28" s="29"/>
      <c r="H28" s="33"/>
    </row>
    <row r="29" spans="1:8" ht="31.2" x14ac:dyDescent="0.3">
      <c r="A29" s="88" t="s">
        <v>56</v>
      </c>
      <c r="B29" s="99" t="s">
        <v>57</v>
      </c>
      <c r="C29" s="27"/>
      <c r="D29" s="27"/>
      <c r="E29" s="234">
        <v>3735.12</v>
      </c>
      <c r="F29" s="100"/>
      <c r="G29" s="29"/>
      <c r="H29" s="33"/>
    </row>
    <row r="30" spans="1:8" x14ac:dyDescent="0.3">
      <c r="A30" s="88">
        <v>3292</v>
      </c>
      <c r="B30" s="99" t="s">
        <v>87</v>
      </c>
      <c r="C30" s="27"/>
      <c r="D30" s="27"/>
      <c r="E30" s="234">
        <v>6.64</v>
      </c>
      <c r="F30" s="100"/>
      <c r="G30" s="29"/>
      <c r="H30" s="33"/>
    </row>
    <row r="31" spans="1:8" x14ac:dyDescent="0.3">
      <c r="A31" s="88" t="s">
        <v>58</v>
      </c>
      <c r="B31" s="99" t="s">
        <v>59</v>
      </c>
      <c r="C31" s="27"/>
      <c r="D31" s="27"/>
      <c r="E31" s="234">
        <v>2918.54</v>
      </c>
      <c r="F31" s="100"/>
      <c r="G31" s="29"/>
      <c r="H31" s="33"/>
    </row>
    <row r="32" spans="1:8" x14ac:dyDescent="0.3">
      <c r="A32" s="88">
        <v>3295</v>
      </c>
      <c r="B32" s="99" t="s">
        <v>60</v>
      </c>
      <c r="C32" s="27"/>
      <c r="D32" s="27"/>
      <c r="E32" s="234">
        <v>2128</v>
      </c>
      <c r="F32" s="100"/>
      <c r="G32" s="29"/>
      <c r="H32" s="33"/>
    </row>
    <row r="33" spans="1:8" x14ac:dyDescent="0.3">
      <c r="A33" s="88" t="s">
        <v>61</v>
      </c>
      <c r="B33" s="99" t="s">
        <v>28</v>
      </c>
      <c r="C33" s="27"/>
      <c r="D33" s="27"/>
      <c r="E33" s="234">
        <v>339.2</v>
      </c>
      <c r="F33" s="100"/>
      <c r="G33" s="29"/>
      <c r="H33" s="33"/>
    </row>
    <row r="34" spans="1:8" s="26" customFormat="1" x14ac:dyDescent="0.3">
      <c r="A34" s="110">
        <v>42</v>
      </c>
      <c r="B34" s="111" t="s">
        <v>9</v>
      </c>
      <c r="C34" s="106">
        <v>7000</v>
      </c>
      <c r="D34" s="106">
        <v>7000</v>
      </c>
      <c r="E34" s="235">
        <f>SUM(E35:E36)</f>
        <v>1658.39</v>
      </c>
      <c r="F34" s="106">
        <f>(E34/C34)*100</f>
        <v>23.691285714285716</v>
      </c>
      <c r="G34" s="29"/>
      <c r="H34" s="29"/>
    </row>
    <row r="35" spans="1:8" x14ac:dyDescent="0.3">
      <c r="A35" s="87">
        <v>4221</v>
      </c>
      <c r="B35" s="112" t="s">
        <v>66</v>
      </c>
      <c r="C35" s="27">
        <v>0</v>
      </c>
      <c r="D35" s="27"/>
      <c r="E35" s="234">
        <v>1658.39</v>
      </c>
      <c r="F35" s="106"/>
      <c r="G35" s="33"/>
      <c r="H35" s="33"/>
    </row>
    <row r="36" spans="1:8" x14ac:dyDescent="0.3">
      <c r="A36" s="87">
        <v>4223</v>
      </c>
      <c r="B36" s="112" t="s">
        <v>86</v>
      </c>
      <c r="C36" s="27"/>
      <c r="D36" s="27"/>
      <c r="E36" s="234">
        <v>0</v>
      </c>
      <c r="F36" s="106"/>
      <c r="G36" s="33"/>
      <c r="H36" s="33"/>
    </row>
    <row r="37" spans="1:8" s="26" customFormat="1" x14ac:dyDescent="0.3">
      <c r="A37" s="90" t="s">
        <v>88</v>
      </c>
      <c r="B37" s="93" t="s">
        <v>89</v>
      </c>
      <c r="C37" s="92">
        <f>SUM(C38)</f>
        <v>26500</v>
      </c>
      <c r="D37" s="92">
        <v>26500</v>
      </c>
      <c r="E37" s="231">
        <f>SUM(E38)</f>
        <v>0</v>
      </c>
      <c r="F37" s="92">
        <f>SUM(E37/C37*100)</f>
        <v>0</v>
      </c>
      <c r="G37" s="29"/>
      <c r="H37" s="29"/>
    </row>
    <row r="38" spans="1:8" s="31" customFormat="1" ht="15" customHeight="1" x14ac:dyDescent="0.3">
      <c r="A38" s="94">
        <v>11</v>
      </c>
      <c r="B38" s="94" t="s">
        <v>13</v>
      </c>
      <c r="C38" s="95">
        <f>SUM(C39)</f>
        <v>26500</v>
      </c>
      <c r="D38" s="95">
        <v>26500</v>
      </c>
      <c r="E38" s="232">
        <f>SUM(E39)</f>
        <v>0</v>
      </c>
      <c r="F38" s="95">
        <f>SUM(E38/C38*100)</f>
        <v>0</v>
      </c>
      <c r="G38" s="29"/>
      <c r="H38" s="30"/>
    </row>
    <row r="39" spans="1:8" s="26" customFormat="1" ht="14.25" customHeight="1" x14ac:dyDescent="0.3">
      <c r="A39" s="96">
        <v>32</v>
      </c>
      <c r="B39" s="97" t="s">
        <v>6</v>
      </c>
      <c r="C39" s="106">
        <v>26500</v>
      </c>
      <c r="D39" s="106">
        <v>26500</v>
      </c>
      <c r="E39" s="235">
        <f>E40</f>
        <v>0</v>
      </c>
      <c r="F39" s="101">
        <f>SUM(E39/C39*100)</f>
        <v>0</v>
      </c>
      <c r="G39" s="29"/>
      <c r="H39" s="29"/>
    </row>
    <row r="40" spans="1:8" x14ac:dyDescent="0.3">
      <c r="A40" s="88">
        <v>3237</v>
      </c>
      <c r="B40" s="99" t="s">
        <v>85</v>
      </c>
      <c r="C40" s="27"/>
      <c r="D40" s="27"/>
      <c r="E40" s="234">
        <v>0</v>
      </c>
      <c r="F40" s="100"/>
      <c r="G40" s="29"/>
      <c r="H40" s="33"/>
    </row>
    <row r="41" spans="1:8" s="26" customFormat="1" x14ac:dyDescent="0.3">
      <c r="A41" s="90" t="s">
        <v>90</v>
      </c>
      <c r="B41" s="93" t="s">
        <v>91</v>
      </c>
      <c r="C41" s="92">
        <f>SUM(C42)</f>
        <v>22200</v>
      </c>
      <c r="D41" s="92">
        <f>SUM(D42)</f>
        <v>26700</v>
      </c>
      <c r="E41" s="231">
        <f>SUM(E42)</f>
        <v>20051.71</v>
      </c>
      <c r="F41" s="92">
        <f>SUM(E41/C41*100)</f>
        <v>90.323018018018004</v>
      </c>
      <c r="G41" s="29"/>
      <c r="H41" s="29"/>
    </row>
    <row r="42" spans="1:8" s="31" customFormat="1" ht="15" customHeight="1" x14ac:dyDescent="0.3">
      <c r="A42" s="94">
        <v>11</v>
      </c>
      <c r="B42" s="94" t="s">
        <v>13</v>
      </c>
      <c r="C42" s="95">
        <f>+C43</f>
        <v>22200</v>
      </c>
      <c r="D42" s="95">
        <f>+D43</f>
        <v>26700</v>
      </c>
      <c r="E42" s="232">
        <f>+E43</f>
        <v>20051.71</v>
      </c>
      <c r="F42" s="95">
        <f>SUM(E42/C42*100)</f>
        <v>90.323018018018004</v>
      </c>
      <c r="G42" s="29"/>
      <c r="H42" s="30"/>
    </row>
    <row r="43" spans="1:8" s="26" customFormat="1" x14ac:dyDescent="0.3">
      <c r="A43" s="110">
        <v>42</v>
      </c>
      <c r="B43" s="111" t="s">
        <v>9</v>
      </c>
      <c r="C43" s="106">
        <v>22200</v>
      </c>
      <c r="D43" s="106">
        <v>26700</v>
      </c>
      <c r="E43" s="235">
        <f>SUM(E44:E46)</f>
        <v>20051.71</v>
      </c>
      <c r="F43" s="106">
        <f>(E43/C43)*100</f>
        <v>90.323018018018004</v>
      </c>
      <c r="G43" s="29"/>
      <c r="H43" s="29"/>
    </row>
    <row r="44" spans="1:8" x14ac:dyDescent="0.3">
      <c r="A44" s="87">
        <v>4221</v>
      </c>
      <c r="B44" s="112" t="s">
        <v>66</v>
      </c>
      <c r="C44" s="27">
        <v>0</v>
      </c>
      <c r="D44" s="27"/>
      <c r="E44" s="234">
        <v>18185.95</v>
      </c>
      <c r="F44" s="106"/>
      <c r="G44" s="33"/>
      <c r="H44" s="33"/>
    </row>
    <row r="45" spans="1:8" x14ac:dyDescent="0.3">
      <c r="A45" s="87">
        <v>4222</v>
      </c>
      <c r="B45" s="112" t="s">
        <v>64</v>
      </c>
      <c r="C45" s="27"/>
      <c r="D45" s="27"/>
      <c r="E45" s="234">
        <v>1865.76</v>
      </c>
      <c r="F45" s="106"/>
      <c r="G45" s="33"/>
      <c r="H45" s="33"/>
    </row>
    <row r="46" spans="1:8" x14ac:dyDescent="0.3">
      <c r="A46" s="87">
        <v>4262</v>
      </c>
      <c r="B46" s="112" t="s">
        <v>93</v>
      </c>
      <c r="C46" s="27">
        <v>0</v>
      </c>
      <c r="D46" s="27"/>
      <c r="E46" s="234"/>
      <c r="F46" s="106"/>
      <c r="G46" s="33"/>
      <c r="H46" s="33"/>
    </row>
    <row r="47" spans="1:8" s="26" customFormat="1" ht="46.8" x14ac:dyDescent="0.3">
      <c r="A47" s="90" t="s">
        <v>96</v>
      </c>
      <c r="B47" s="93" t="s">
        <v>97</v>
      </c>
      <c r="C47" s="92">
        <f>C48</f>
        <v>48620</v>
      </c>
      <c r="D47" s="92">
        <f>D48</f>
        <v>48620</v>
      </c>
      <c r="E47" s="231">
        <f t="shared" ref="E47" si="1">E48</f>
        <v>97558.399999999994</v>
      </c>
      <c r="F47" s="92">
        <f>SUM(E47/C47*100)</f>
        <v>200.65487453722744</v>
      </c>
      <c r="G47" s="29"/>
      <c r="H47" s="29"/>
    </row>
    <row r="48" spans="1:8" s="116" customFormat="1" x14ac:dyDescent="0.3">
      <c r="A48" s="94">
        <v>575</v>
      </c>
      <c r="B48" s="94" t="s">
        <v>98</v>
      </c>
      <c r="C48" s="95">
        <f>C49+C53+C61</f>
        <v>48620</v>
      </c>
      <c r="D48" s="95">
        <f>D49+D53+D61</f>
        <v>48620</v>
      </c>
      <c r="E48" s="232">
        <f>E49+E53+E61</f>
        <v>97558.399999999994</v>
      </c>
      <c r="F48" s="92">
        <f>SUM(E48/C48*100)</f>
        <v>200.65487453722744</v>
      </c>
      <c r="G48" s="114"/>
      <c r="H48" s="115"/>
    </row>
    <row r="49" spans="1:8" s="117" customFormat="1" ht="15.75" customHeight="1" x14ac:dyDescent="0.3">
      <c r="A49" s="102">
        <v>31</v>
      </c>
      <c r="B49" s="91" t="s">
        <v>5</v>
      </c>
      <c r="C49" s="103">
        <v>34100</v>
      </c>
      <c r="D49" s="103">
        <v>34100</v>
      </c>
      <c r="E49" s="236">
        <f>SUM(E50:E52)</f>
        <v>88913.87</v>
      </c>
      <c r="F49" s="103">
        <f>SUM(E49/C49*100)</f>
        <v>260.74448680351907</v>
      </c>
      <c r="G49" s="114"/>
      <c r="H49" s="114"/>
    </row>
    <row r="50" spans="1:8" s="119" customFormat="1" ht="15.75" customHeight="1" x14ac:dyDescent="0.3">
      <c r="A50" s="104">
        <v>3111</v>
      </c>
      <c r="B50" s="105" t="s">
        <v>38</v>
      </c>
      <c r="C50" s="89"/>
      <c r="D50" s="89"/>
      <c r="E50" s="237">
        <v>76320.92</v>
      </c>
      <c r="F50" s="89"/>
      <c r="G50" s="114"/>
      <c r="H50" s="118"/>
    </row>
    <row r="51" spans="1:8" ht="14.25" customHeight="1" x14ac:dyDescent="0.3">
      <c r="A51" s="88">
        <v>3121</v>
      </c>
      <c r="B51" s="99" t="s">
        <v>25</v>
      </c>
      <c r="C51" s="27"/>
      <c r="D51" s="27"/>
      <c r="E51" s="234">
        <v>0</v>
      </c>
      <c r="F51" s="100"/>
      <c r="G51" s="29"/>
      <c r="H51" s="33"/>
    </row>
    <row r="52" spans="1:8" ht="14.25" customHeight="1" x14ac:dyDescent="0.3">
      <c r="A52" s="88">
        <v>3132</v>
      </c>
      <c r="B52" s="99" t="s">
        <v>39</v>
      </c>
      <c r="C52" s="27"/>
      <c r="D52" s="27"/>
      <c r="E52" s="234">
        <v>12592.95</v>
      </c>
      <c r="F52" s="100"/>
      <c r="G52" s="29"/>
      <c r="H52" s="33"/>
    </row>
    <row r="53" spans="1:8" s="26" customFormat="1" ht="15.75" customHeight="1" x14ac:dyDescent="0.3">
      <c r="A53" s="102">
        <v>32</v>
      </c>
      <c r="B53" s="91" t="s">
        <v>6</v>
      </c>
      <c r="C53" s="103">
        <v>13960</v>
      </c>
      <c r="D53" s="103">
        <v>13960</v>
      </c>
      <c r="E53" s="236">
        <f>SUM(E54:E60)</f>
        <v>8417.56</v>
      </c>
      <c r="F53" s="103">
        <f>SUM(E53/C53*100)</f>
        <v>60.297707736389683</v>
      </c>
      <c r="G53" s="29"/>
      <c r="H53" s="29"/>
    </row>
    <row r="54" spans="1:8" x14ac:dyDescent="0.3">
      <c r="A54" s="88" t="s">
        <v>40</v>
      </c>
      <c r="B54" s="99" t="s">
        <v>41</v>
      </c>
      <c r="C54" s="27"/>
      <c r="D54" s="27"/>
      <c r="E54" s="234">
        <v>382.4</v>
      </c>
      <c r="F54" s="100"/>
      <c r="G54" s="29"/>
      <c r="H54" s="33"/>
    </row>
    <row r="55" spans="1:8" x14ac:dyDescent="0.3">
      <c r="A55" s="88">
        <v>3213</v>
      </c>
      <c r="B55" s="99" t="s">
        <v>81</v>
      </c>
      <c r="C55" s="27"/>
      <c r="D55" s="27"/>
      <c r="E55" s="234">
        <v>467.5</v>
      </c>
      <c r="F55" s="100"/>
      <c r="G55" s="29"/>
      <c r="H55" s="33"/>
    </row>
    <row r="56" spans="1:8" x14ac:dyDescent="0.3">
      <c r="A56" s="88">
        <v>3235</v>
      </c>
      <c r="B56" s="99" t="s">
        <v>33</v>
      </c>
      <c r="C56" s="27"/>
      <c r="D56" s="27"/>
      <c r="E56" s="234">
        <v>4613.07</v>
      </c>
      <c r="F56" s="100"/>
      <c r="G56" s="29"/>
      <c r="H56" s="33"/>
    </row>
    <row r="57" spans="1:8" x14ac:dyDescent="0.3">
      <c r="A57" s="88">
        <v>3236</v>
      </c>
      <c r="B57" s="99" t="s">
        <v>31</v>
      </c>
      <c r="C57" s="27"/>
      <c r="D57" s="27"/>
      <c r="E57" s="234">
        <v>0</v>
      </c>
      <c r="F57" s="100"/>
      <c r="G57" s="29"/>
      <c r="H57" s="33"/>
    </row>
    <row r="58" spans="1:8" x14ac:dyDescent="0.3">
      <c r="A58" s="88">
        <v>3237</v>
      </c>
      <c r="B58" s="99" t="s">
        <v>85</v>
      </c>
      <c r="C58" s="27"/>
      <c r="D58" s="27"/>
      <c r="E58" s="234">
        <v>269.89999999999998</v>
      </c>
      <c r="F58" s="100"/>
      <c r="G58" s="29"/>
      <c r="H58" s="33"/>
    </row>
    <row r="59" spans="1:8" ht="15.75" customHeight="1" x14ac:dyDescent="0.3">
      <c r="A59" s="104">
        <v>3238</v>
      </c>
      <c r="B59" s="105" t="s">
        <v>54</v>
      </c>
      <c r="C59" s="89"/>
      <c r="D59" s="89"/>
      <c r="E59" s="234">
        <v>347.79</v>
      </c>
      <c r="F59" s="89"/>
      <c r="G59" s="29"/>
    </row>
    <row r="60" spans="1:8" x14ac:dyDescent="0.3">
      <c r="A60" s="88" t="s">
        <v>55</v>
      </c>
      <c r="B60" s="99" t="s">
        <v>32</v>
      </c>
      <c r="C60" s="27"/>
      <c r="D60" s="27"/>
      <c r="E60" s="234">
        <v>2336.9</v>
      </c>
      <c r="F60" s="100"/>
      <c r="G60" s="29"/>
      <c r="H60" s="33"/>
    </row>
    <row r="61" spans="1:8" s="26" customFormat="1" x14ac:dyDescent="0.3">
      <c r="A61" s="110">
        <v>42</v>
      </c>
      <c r="B61" s="111" t="s">
        <v>9</v>
      </c>
      <c r="C61" s="106">
        <v>560</v>
      </c>
      <c r="D61" s="106">
        <v>560</v>
      </c>
      <c r="E61" s="235">
        <f>SUM(E62)</f>
        <v>226.97</v>
      </c>
      <c r="F61" s="106">
        <f>(E61/C61)*100</f>
        <v>40.530357142857142</v>
      </c>
      <c r="G61" s="29"/>
      <c r="H61" s="29"/>
    </row>
    <row r="62" spans="1:8" x14ac:dyDescent="0.3">
      <c r="A62" s="87">
        <v>4221</v>
      </c>
      <c r="B62" s="112" t="s">
        <v>66</v>
      </c>
      <c r="C62" s="27">
        <v>0</v>
      </c>
      <c r="D62" s="27"/>
      <c r="E62" s="234">
        <v>226.97</v>
      </c>
      <c r="F62" s="106"/>
      <c r="G62" s="33"/>
      <c r="H62" s="33"/>
    </row>
    <row r="63" spans="1:8" s="26" customFormat="1" ht="31.2" x14ac:dyDescent="0.3">
      <c r="A63" s="90" t="s">
        <v>100</v>
      </c>
      <c r="B63" s="93" t="s">
        <v>101</v>
      </c>
      <c r="C63" s="92">
        <f>SUM(C64)</f>
        <v>41120</v>
      </c>
      <c r="D63" s="92">
        <f>SUM(D64)</f>
        <v>41120</v>
      </c>
      <c r="E63" s="231">
        <f>SUM(E64)</f>
        <v>0</v>
      </c>
      <c r="F63" s="92">
        <f>SUM(E63/C63*100)</f>
        <v>0</v>
      </c>
      <c r="G63" s="29"/>
      <c r="H63" s="29"/>
    </row>
    <row r="64" spans="1:8" s="116" customFormat="1" x14ac:dyDescent="0.3">
      <c r="A64" s="94">
        <v>575</v>
      </c>
      <c r="B64" s="94" t="s">
        <v>98</v>
      </c>
      <c r="C64" s="95">
        <f>C65+C69+C77</f>
        <v>41120</v>
      </c>
      <c r="D64" s="95">
        <f>D65+D69+D77</f>
        <v>41120</v>
      </c>
      <c r="E64" s="232">
        <f>E65+E69+E77</f>
        <v>0</v>
      </c>
      <c r="F64" s="92">
        <f>SUM(E64/C64*100)</f>
        <v>0</v>
      </c>
      <c r="G64" s="114"/>
      <c r="H64" s="115"/>
    </row>
    <row r="65" spans="1:8" s="117" customFormat="1" ht="15.75" customHeight="1" x14ac:dyDescent="0.3">
      <c r="A65" s="102">
        <v>31</v>
      </c>
      <c r="B65" s="91" t="s">
        <v>5</v>
      </c>
      <c r="C65" s="103">
        <v>29125</v>
      </c>
      <c r="D65" s="103">
        <v>29125</v>
      </c>
      <c r="E65" s="236">
        <f>SUM(E66:E68)</f>
        <v>0</v>
      </c>
      <c r="F65" s="103">
        <f>SUM(E65/C65*100)</f>
        <v>0</v>
      </c>
      <c r="G65" s="114"/>
      <c r="H65" s="114"/>
    </row>
    <row r="66" spans="1:8" s="119" customFormat="1" ht="15.75" customHeight="1" x14ac:dyDescent="0.3">
      <c r="A66" s="104">
        <v>3111</v>
      </c>
      <c r="B66" s="105" t="s">
        <v>38</v>
      </c>
      <c r="C66" s="89"/>
      <c r="D66" s="89"/>
      <c r="E66" s="237"/>
      <c r="F66" s="89"/>
      <c r="G66" s="114"/>
      <c r="H66" s="118"/>
    </row>
    <row r="67" spans="1:8" ht="14.25" customHeight="1" x14ac:dyDescent="0.3">
      <c r="A67" s="88">
        <v>3121</v>
      </c>
      <c r="B67" s="99" t="s">
        <v>25</v>
      </c>
      <c r="C67" s="27"/>
      <c r="D67" s="27"/>
      <c r="E67" s="234"/>
      <c r="F67" s="27"/>
      <c r="G67" s="29"/>
      <c r="H67" s="33"/>
    </row>
    <row r="68" spans="1:8" ht="14.25" customHeight="1" x14ac:dyDescent="0.3">
      <c r="A68" s="88">
        <v>3132</v>
      </c>
      <c r="B68" s="99" t="s">
        <v>39</v>
      </c>
      <c r="C68" s="27"/>
      <c r="D68" s="27"/>
      <c r="E68" s="234"/>
      <c r="F68" s="27"/>
      <c r="G68" s="29"/>
      <c r="H68" s="33"/>
    </row>
    <row r="69" spans="1:8" s="26" customFormat="1" ht="15.75" customHeight="1" x14ac:dyDescent="0.3">
      <c r="A69" s="102">
        <v>32</v>
      </c>
      <c r="B69" s="91" t="s">
        <v>6</v>
      </c>
      <c r="C69" s="103">
        <v>11530</v>
      </c>
      <c r="D69" s="103">
        <v>11530</v>
      </c>
      <c r="E69" s="236">
        <f>SUM(E70:E76)</f>
        <v>0</v>
      </c>
      <c r="F69" s="103">
        <f>SUM(E69/C69*100)</f>
        <v>0</v>
      </c>
      <c r="G69" s="29"/>
      <c r="H69" s="29"/>
    </row>
    <row r="70" spans="1:8" x14ac:dyDescent="0.3">
      <c r="A70" s="88" t="s">
        <v>40</v>
      </c>
      <c r="B70" s="99" t="s">
        <v>41</v>
      </c>
      <c r="C70" s="27"/>
      <c r="D70" s="27"/>
      <c r="E70" s="234"/>
      <c r="F70" s="27"/>
      <c r="G70" s="29"/>
      <c r="H70" s="33"/>
    </row>
    <row r="71" spans="1:8" x14ac:dyDescent="0.3">
      <c r="A71" s="88">
        <v>3213</v>
      </c>
      <c r="B71" s="99" t="s">
        <v>81</v>
      </c>
      <c r="C71" s="27"/>
      <c r="D71" s="27"/>
      <c r="E71" s="234"/>
      <c r="F71" s="27"/>
      <c r="G71" s="29"/>
      <c r="H71" s="33"/>
    </row>
    <row r="72" spans="1:8" x14ac:dyDescent="0.3">
      <c r="A72" s="88">
        <v>3235</v>
      </c>
      <c r="B72" s="99" t="s">
        <v>33</v>
      </c>
      <c r="C72" s="27"/>
      <c r="D72" s="27"/>
      <c r="E72" s="234"/>
      <c r="F72" s="27"/>
      <c r="G72" s="29"/>
      <c r="H72" s="33"/>
    </row>
    <row r="73" spans="1:8" x14ac:dyDescent="0.3">
      <c r="A73" s="88">
        <v>3236</v>
      </c>
      <c r="B73" s="99" t="s">
        <v>31</v>
      </c>
      <c r="C73" s="27"/>
      <c r="D73" s="27"/>
      <c r="E73" s="234"/>
      <c r="F73" s="27"/>
      <c r="G73" s="29"/>
      <c r="H73" s="33"/>
    </row>
    <row r="74" spans="1:8" x14ac:dyDescent="0.3">
      <c r="A74" s="88">
        <v>3237</v>
      </c>
      <c r="B74" s="99" t="s">
        <v>85</v>
      </c>
      <c r="C74" s="27"/>
      <c r="D74" s="27"/>
      <c r="E74" s="234"/>
      <c r="F74" s="27"/>
      <c r="G74" s="29"/>
      <c r="H74" s="33"/>
    </row>
    <row r="75" spans="1:8" ht="15.75" customHeight="1" x14ac:dyDescent="0.3">
      <c r="A75" s="104">
        <v>3238</v>
      </c>
      <c r="B75" s="105" t="s">
        <v>54</v>
      </c>
      <c r="C75" s="89"/>
      <c r="D75" s="89"/>
      <c r="E75" s="234"/>
      <c r="F75" s="89"/>
      <c r="G75" s="29"/>
    </row>
    <row r="76" spans="1:8" x14ac:dyDescent="0.3">
      <c r="A76" s="88" t="s">
        <v>55</v>
      </c>
      <c r="B76" s="99" t="s">
        <v>32</v>
      </c>
      <c r="C76" s="27"/>
      <c r="D76" s="27"/>
      <c r="E76" s="234"/>
      <c r="F76" s="27"/>
      <c r="G76" s="29"/>
      <c r="H76" s="33"/>
    </row>
    <row r="77" spans="1:8" s="26" customFormat="1" x14ac:dyDescent="0.3">
      <c r="A77" s="110">
        <v>42</v>
      </c>
      <c r="B77" s="111" t="s">
        <v>9</v>
      </c>
      <c r="C77" s="106">
        <v>465</v>
      </c>
      <c r="D77" s="106">
        <v>465</v>
      </c>
      <c r="E77" s="235">
        <f>SUM(E78)</f>
        <v>0</v>
      </c>
      <c r="F77" s="106">
        <f>(E77/C77)*100</f>
        <v>0</v>
      </c>
      <c r="G77" s="29"/>
      <c r="H77" s="29"/>
    </row>
    <row r="78" spans="1:8" x14ac:dyDescent="0.3">
      <c r="A78" s="87">
        <v>4221</v>
      </c>
      <c r="B78" s="112" t="s">
        <v>66</v>
      </c>
      <c r="C78" s="27">
        <v>0</v>
      </c>
      <c r="D78" s="27"/>
      <c r="E78" s="234"/>
      <c r="F78" s="106"/>
      <c r="G78" s="33"/>
      <c r="H78" s="33"/>
    </row>
    <row r="79" spans="1:8" s="26" customFormat="1" ht="62.4" x14ac:dyDescent="0.3">
      <c r="A79" s="90" t="s">
        <v>103</v>
      </c>
      <c r="B79" s="93" t="s">
        <v>104</v>
      </c>
      <c r="C79" s="92">
        <f>SUM(C80,C251)</f>
        <v>24850</v>
      </c>
      <c r="D79" s="92">
        <f>SUM(D80,D251)</f>
        <v>24850</v>
      </c>
      <c r="E79" s="231">
        <f>SUM(E80,E251)</f>
        <v>0</v>
      </c>
      <c r="F79" s="92">
        <f>SUM(E79/C79*100)</f>
        <v>0</v>
      </c>
      <c r="G79" s="29"/>
      <c r="H79" s="29"/>
    </row>
    <row r="80" spans="1:8" s="116" customFormat="1" x14ac:dyDescent="0.3">
      <c r="A80" s="94">
        <v>575</v>
      </c>
      <c r="B80" s="94" t="s">
        <v>98</v>
      </c>
      <c r="C80" s="95">
        <f>C81+C85+C93</f>
        <v>24850</v>
      </c>
      <c r="D80" s="95">
        <f>D81+D85+D93</f>
        <v>24850</v>
      </c>
      <c r="E80" s="232">
        <f>E81+E85+E93</f>
        <v>0</v>
      </c>
      <c r="F80" s="92">
        <f>SUM(E80/C80*100)</f>
        <v>0</v>
      </c>
      <c r="G80" s="114"/>
      <c r="H80" s="115"/>
    </row>
    <row r="81" spans="1:8" s="117" customFormat="1" ht="15.75" customHeight="1" x14ac:dyDescent="0.3">
      <c r="A81" s="102">
        <v>31</v>
      </c>
      <c r="B81" s="91" t="s">
        <v>5</v>
      </c>
      <c r="C81" s="103">
        <v>17500</v>
      </c>
      <c r="D81" s="103">
        <v>17500</v>
      </c>
      <c r="E81" s="236">
        <f>SUM(E82:E84)</f>
        <v>0</v>
      </c>
      <c r="F81" s="103">
        <f>SUM(E81/C81*100)</f>
        <v>0</v>
      </c>
      <c r="G81" s="114"/>
      <c r="H81" s="114"/>
    </row>
    <row r="82" spans="1:8" s="119" customFormat="1" ht="15.75" customHeight="1" x14ac:dyDescent="0.3">
      <c r="A82" s="104">
        <v>3111</v>
      </c>
      <c r="B82" s="105" t="s">
        <v>38</v>
      </c>
      <c r="C82" s="89"/>
      <c r="D82" s="89"/>
      <c r="E82" s="237"/>
      <c r="F82" s="89"/>
      <c r="G82" s="114"/>
      <c r="H82" s="118"/>
    </row>
    <row r="83" spans="1:8" ht="14.25" customHeight="1" x14ac:dyDescent="0.3">
      <c r="A83" s="88">
        <v>3121</v>
      </c>
      <c r="B83" s="99" t="s">
        <v>25</v>
      </c>
      <c r="C83" s="27"/>
      <c r="D83" s="27"/>
      <c r="E83" s="234"/>
      <c r="F83" s="27"/>
      <c r="G83" s="29"/>
      <c r="H83" s="33"/>
    </row>
    <row r="84" spans="1:8" ht="14.25" customHeight="1" x14ac:dyDescent="0.3">
      <c r="A84" s="88">
        <v>3132</v>
      </c>
      <c r="B84" s="99" t="s">
        <v>39</v>
      </c>
      <c r="C84" s="27"/>
      <c r="D84" s="27"/>
      <c r="E84" s="234"/>
      <c r="F84" s="27"/>
      <c r="G84" s="29"/>
      <c r="H84" s="33"/>
    </row>
    <row r="85" spans="1:8" s="26" customFormat="1" ht="15.75" customHeight="1" x14ac:dyDescent="0.3">
      <c r="A85" s="102">
        <v>32</v>
      </c>
      <c r="B85" s="91" t="s">
        <v>6</v>
      </c>
      <c r="C85" s="103">
        <v>7060</v>
      </c>
      <c r="D85" s="103">
        <v>7060</v>
      </c>
      <c r="E85" s="236">
        <f>SUM(E86:E92)</f>
        <v>0</v>
      </c>
      <c r="F85" s="103">
        <f>SUM(E85/C85*100)</f>
        <v>0</v>
      </c>
      <c r="G85" s="29"/>
      <c r="H85" s="29"/>
    </row>
    <row r="86" spans="1:8" x14ac:dyDescent="0.3">
      <c r="A86" s="88" t="s">
        <v>40</v>
      </c>
      <c r="B86" s="99" t="s">
        <v>41</v>
      </c>
      <c r="C86" s="27"/>
      <c r="D86" s="27"/>
      <c r="E86" s="234"/>
      <c r="F86" s="27"/>
      <c r="G86" s="29"/>
      <c r="H86" s="33"/>
    </row>
    <row r="87" spans="1:8" x14ac:dyDescent="0.3">
      <c r="A87" s="88">
        <v>3213</v>
      </c>
      <c r="B87" s="99" t="s">
        <v>81</v>
      </c>
      <c r="C87" s="27"/>
      <c r="D87" s="27"/>
      <c r="E87" s="234"/>
      <c r="F87" s="27"/>
      <c r="G87" s="29"/>
      <c r="H87" s="33"/>
    </row>
    <row r="88" spans="1:8" x14ac:dyDescent="0.3">
      <c r="A88" s="88">
        <v>3235</v>
      </c>
      <c r="B88" s="99" t="s">
        <v>33</v>
      </c>
      <c r="C88" s="27"/>
      <c r="D88" s="27"/>
      <c r="E88" s="234"/>
      <c r="F88" s="27"/>
      <c r="G88" s="29"/>
      <c r="H88" s="33"/>
    </row>
    <row r="89" spans="1:8" x14ac:dyDescent="0.3">
      <c r="A89" s="88">
        <v>3236</v>
      </c>
      <c r="B89" s="99" t="s">
        <v>31</v>
      </c>
      <c r="C89" s="27"/>
      <c r="D89" s="27"/>
      <c r="E89" s="234"/>
      <c r="F89" s="27"/>
      <c r="G89" s="29"/>
      <c r="H89" s="33"/>
    </row>
    <row r="90" spans="1:8" x14ac:dyDescent="0.3">
      <c r="A90" s="88">
        <v>3237</v>
      </c>
      <c r="B90" s="99" t="s">
        <v>85</v>
      </c>
      <c r="C90" s="27"/>
      <c r="D90" s="27"/>
      <c r="E90" s="234"/>
      <c r="F90" s="27"/>
      <c r="G90" s="29"/>
      <c r="H90" s="33"/>
    </row>
    <row r="91" spans="1:8" ht="15.75" customHeight="1" x14ac:dyDescent="0.3">
      <c r="A91" s="104">
        <v>3238</v>
      </c>
      <c r="B91" s="105" t="s">
        <v>54</v>
      </c>
      <c r="C91" s="89"/>
      <c r="D91" s="89"/>
      <c r="E91" s="234"/>
      <c r="F91" s="89"/>
      <c r="G91" s="29"/>
    </row>
    <row r="92" spans="1:8" x14ac:dyDescent="0.3">
      <c r="A92" s="88" t="s">
        <v>55</v>
      </c>
      <c r="B92" s="99" t="s">
        <v>32</v>
      </c>
      <c r="C92" s="27"/>
      <c r="D92" s="27"/>
      <c r="E92" s="234"/>
      <c r="F92" s="27"/>
      <c r="G92" s="29"/>
      <c r="H92" s="33"/>
    </row>
    <row r="93" spans="1:8" s="26" customFormat="1" x14ac:dyDescent="0.3">
      <c r="A93" s="110">
        <v>42</v>
      </c>
      <c r="B93" s="111" t="s">
        <v>9</v>
      </c>
      <c r="C93" s="106">
        <v>290</v>
      </c>
      <c r="D93" s="106">
        <v>290</v>
      </c>
      <c r="E93" s="235">
        <f>SUM(E94)</f>
        <v>0</v>
      </c>
      <c r="F93" s="106">
        <f>(E93/C93)*100</f>
        <v>0</v>
      </c>
      <c r="G93" s="29"/>
      <c r="H93" s="29"/>
    </row>
    <row r="94" spans="1:8" x14ac:dyDescent="0.3">
      <c r="A94" s="87">
        <v>4221</v>
      </c>
      <c r="B94" s="112" t="s">
        <v>66</v>
      </c>
      <c r="C94" s="27">
        <v>0</v>
      </c>
      <c r="D94" s="27"/>
      <c r="E94" s="234"/>
      <c r="F94" s="106"/>
      <c r="G94" s="33"/>
      <c r="H94" s="33"/>
    </row>
    <row r="95" spans="1:8" s="26" customFormat="1" ht="46.8" x14ac:dyDescent="0.3">
      <c r="A95" s="90" t="s">
        <v>105</v>
      </c>
      <c r="B95" s="93" t="s">
        <v>106</v>
      </c>
      <c r="C95" s="92">
        <f>SUM(C96,C111)</f>
        <v>237800</v>
      </c>
      <c r="D95" s="92">
        <f>SUM(D96,D111)</f>
        <v>237800</v>
      </c>
      <c r="E95" s="231">
        <f>SUM(E96,E111)</f>
        <v>116397.93</v>
      </c>
      <c r="F95" s="92">
        <f>SUM(E95/C95*100)</f>
        <v>48.947825904121103</v>
      </c>
      <c r="G95" s="29"/>
      <c r="H95" s="29"/>
    </row>
    <row r="96" spans="1:8" s="116" customFormat="1" x14ac:dyDescent="0.3">
      <c r="A96" s="94">
        <v>12</v>
      </c>
      <c r="B96" s="94" t="s">
        <v>13</v>
      </c>
      <c r="C96" s="95">
        <f>C97+C101+C109</f>
        <v>71340</v>
      </c>
      <c r="D96" s="95">
        <f>D97+D101+D109</f>
        <v>71340</v>
      </c>
      <c r="E96" s="232">
        <f>E97+E101+E109</f>
        <v>34919.43</v>
      </c>
      <c r="F96" s="92">
        <f>SUM(E96/C96*100)</f>
        <v>48.947897392767032</v>
      </c>
      <c r="G96" s="114"/>
      <c r="H96" s="115"/>
    </row>
    <row r="97" spans="1:8" s="117" customFormat="1" ht="15.75" customHeight="1" x14ac:dyDescent="0.3">
      <c r="A97" s="102">
        <v>31</v>
      </c>
      <c r="B97" s="91" t="s">
        <v>5</v>
      </c>
      <c r="C97" s="103">
        <v>54570</v>
      </c>
      <c r="D97" s="103">
        <v>54570</v>
      </c>
      <c r="E97" s="236">
        <f>SUM(E98:E100)</f>
        <v>27222.65</v>
      </c>
      <c r="F97" s="103">
        <f>SUM(E97/C97*100)</f>
        <v>49.885743082279646</v>
      </c>
      <c r="G97" s="114"/>
      <c r="H97" s="114"/>
    </row>
    <row r="98" spans="1:8" s="119" customFormat="1" ht="15.75" customHeight="1" x14ac:dyDescent="0.3">
      <c r="A98" s="104">
        <v>3111</v>
      </c>
      <c r="B98" s="105" t="s">
        <v>38</v>
      </c>
      <c r="C98" s="89"/>
      <c r="D98" s="89"/>
      <c r="E98" s="237">
        <v>23058.080000000002</v>
      </c>
      <c r="F98" s="89"/>
      <c r="G98" s="114"/>
      <c r="H98" s="118"/>
    </row>
    <row r="99" spans="1:8" ht="14.25" customHeight="1" x14ac:dyDescent="0.3">
      <c r="A99" s="88">
        <v>3121</v>
      </c>
      <c r="B99" s="99" t="s">
        <v>25</v>
      </c>
      <c r="C99" s="27"/>
      <c r="D99" s="27"/>
      <c r="E99" s="234">
        <v>360</v>
      </c>
      <c r="F99" s="100"/>
      <c r="G99" s="29"/>
      <c r="H99" s="33"/>
    </row>
    <row r="100" spans="1:8" ht="14.25" customHeight="1" x14ac:dyDescent="0.3">
      <c r="A100" s="88">
        <v>3132</v>
      </c>
      <c r="B100" s="99" t="s">
        <v>39</v>
      </c>
      <c r="C100" s="27"/>
      <c r="D100" s="27"/>
      <c r="E100" s="234">
        <v>3804.57</v>
      </c>
      <c r="F100" s="100"/>
      <c r="G100" s="29"/>
      <c r="H100" s="33"/>
    </row>
    <row r="101" spans="1:8" s="26" customFormat="1" ht="15.75" customHeight="1" x14ac:dyDescent="0.3">
      <c r="A101" s="102">
        <v>32</v>
      </c>
      <c r="B101" s="91" t="s">
        <v>6</v>
      </c>
      <c r="C101" s="103">
        <v>16320</v>
      </c>
      <c r="D101" s="103">
        <v>16320</v>
      </c>
      <c r="E101" s="236">
        <f>SUM(E102:E108)</f>
        <v>7696.78</v>
      </c>
      <c r="F101" s="103">
        <f>SUM(E101/C101*100)</f>
        <v>47.16164215686274</v>
      </c>
      <c r="G101" s="29"/>
      <c r="H101" s="29"/>
    </row>
    <row r="102" spans="1:8" x14ac:dyDescent="0.3">
      <c r="A102" s="88" t="s">
        <v>40</v>
      </c>
      <c r="B102" s="99" t="s">
        <v>41</v>
      </c>
      <c r="C102" s="27"/>
      <c r="D102" s="27"/>
      <c r="E102" s="234">
        <v>2015.78</v>
      </c>
      <c r="F102" s="100"/>
      <c r="G102" s="29"/>
      <c r="H102" s="33"/>
    </row>
    <row r="103" spans="1:8" x14ac:dyDescent="0.3">
      <c r="A103" s="88">
        <v>3213</v>
      </c>
      <c r="B103" s="99" t="s">
        <v>81</v>
      </c>
      <c r="C103" s="27"/>
      <c r="D103" s="27"/>
      <c r="E103" s="234">
        <v>3156.3</v>
      </c>
      <c r="F103" s="100"/>
      <c r="G103" s="29"/>
      <c r="H103" s="33"/>
    </row>
    <row r="104" spans="1:8" ht="15.75" customHeight="1" x14ac:dyDescent="0.3">
      <c r="A104" s="104" t="s">
        <v>43</v>
      </c>
      <c r="B104" s="105" t="s">
        <v>30</v>
      </c>
      <c r="C104" s="89"/>
      <c r="D104" s="89"/>
      <c r="E104" s="234">
        <v>27.12</v>
      </c>
      <c r="F104" s="89"/>
      <c r="G104" s="29"/>
    </row>
    <row r="105" spans="1:8" x14ac:dyDescent="0.3">
      <c r="A105" s="88">
        <v>3235</v>
      </c>
      <c r="B105" s="99" t="s">
        <v>33</v>
      </c>
      <c r="C105" s="27"/>
      <c r="D105" s="27"/>
      <c r="E105" s="234">
        <v>1533.05</v>
      </c>
      <c r="F105" s="100"/>
      <c r="G105" s="29"/>
      <c r="H105" s="33"/>
    </row>
    <row r="106" spans="1:8" x14ac:dyDescent="0.3">
      <c r="A106" s="88">
        <v>3237</v>
      </c>
      <c r="B106" s="99" t="s">
        <v>85</v>
      </c>
      <c r="C106" s="27"/>
      <c r="D106" s="27"/>
      <c r="E106" s="234">
        <v>90.53</v>
      </c>
      <c r="F106" s="100"/>
      <c r="G106" s="29"/>
      <c r="H106" s="33"/>
    </row>
    <row r="107" spans="1:8" ht="15.75" customHeight="1" x14ac:dyDescent="0.3">
      <c r="A107" s="104">
        <v>3238</v>
      </c>
      <c r="B107" s="105" t="s">
        <v>54</v>
      </c>
      <c r="C107" s="89"/>
      <c r="D107" s="89"/>
      <c r="E107" s="234">
        <v>116.71</v>
      </c>
      <c r="F107" s="89"/>
      <c r="G107" s="29"/>
    </row>
    <row r="108" spans="1:8" x14ac:dyDescent="0.3">
      <c r="A108" s="88" t="s">
        <v>55</v>
      </c>
      <c r="B108" s="99" t="s">
        <v>32</v>
      </c>
      <c r="C108" s="27"/>
      <c r="D108" s="27"/>
      <c r="E108" s="234">
        <v>757.29</v>
      </c>
      <c r="F108" s="100"/>
      <c r="G108" s="29"/>
      <c r="H108" s="33"/>
    </row>
    <row r="109" spans="1:8" s="26" customFormat="1" x14ac:dyDescent="0.3">
      <c r="A109" s="110">
        <v>42</v>
      </c>
      <c r="B109" s="111" t="s">
        <v>9</v>
      </c>
      <c r="C109" s="106">
        <v>450</v>
      </c>
      <c r="D109" s="106">
        <v>450</v>
      </c>
      <c r="E109" s="235">
        <f>SUM(E110)</f>
        <v>0</v>
      </c>
      <c r="F109" s="106">
        <f>(E109/C109)*100</f>
        <v>0</v>
      </c>
      <c r="G109" s="29"/>
      <c r="H109" s="29"/>
    </row>
    <row r="110" spans="1:8" x14ac:dyDescent="0.3">
      <c r="A110" s="87">
        <v>4221</v>
      </c>
      <c r="B110" s="112" t="s">
        <v>66</v>
      </c>
      <c r="C110" s="27">
        <v>0</v>
      </c>
      <c r="D110" s="27"/>
      <c r="E110" s="234"/>
      <c r="F110" s="106"/>
      <c r="G110" s="33"/>
      <c r="H110" s="33"/>
    </row>
    <row r="111" spans="1:8" s="116" customFormat="1" x14ac:dyDescent="0.3">
      <c r="A111" s="94">
        <v>564</v>
      </c>
      <c r="B111" s="94" t="s">
        <v>95</v>
      </c>
      <c r="C111" s="95">
        <f>C112+C116+C124</f>
        <v>166460</v>
      </c>
      <c r="D111" s="95">
        <f>D112+D116+D124</f>
        <v>166460</v>
      </c>
      <c r="E111" s="232">
        <f>E112+E116+E124</f>
        <v>81478.5</v>
      </c>
      <c r="F111" s="95">
        <f>(E111/C111)*100</f>
        <v>48.947795266130001</v>
      </c>
      <c r="G111" s="114"/>
      <c r="H111" s="115"/>
    </row>
    <row r="112" spans="1:8" s="117" customFormat="1" ht="15.75" customHeight="1" x14ac:dyDescent="0.3">
      <c r="A112" s="102">
        <v>31</v>
      </c>
      <c r="B112" s="91" t="s">
        <v>5</v>
      </c>
      <c r="C112" s="103">
        <v>127330</v>
      </c>
      <c r="D112" s="103">
        <v>127330</v>
      </c>
      <c r="E112" s="236">
        <f>SUM(E113:E115)</f>
        <v>63519.549999999996</v>
      </c>
      <c r="F112" s="103">
        <f>SUM(E112/C112*100)</f>
        <v>49.885769260975415</v>
      </c>
      <c r="G112" s="114"/>
      <c r="H112" s="114"/>
    </row>
    <row r="113" spans="1:8" s="119" customFormat="1" ht="15.75" customHeight="1" x14ac:dyDescent="0.3">
      <c r="A113" s="104">
        <v>3111</v>
      </c>
      <c r="B113" s="105" t="s">
        <v>38</v>
      </c>
      <c r="C113" s="89"/>
      <c r="D113" s="89"/>
      <c r="E113" s="237">
        <v>53802.17</v>
      </c>
      <c r="F113" s="89"/>
      <c r="G113" s="114"/>
      <c r="H113" s="118"/>
    </row>
    <row r="114" spans="1:8" ht="14.25" customHeight="1" x14ac:dyDescent="0.3">
      <c r="A114" s="88">
        <v>3121</v>
      </c>
      <c r="B114" s="99" t="s">
        <v>25</v>
      </c>
      <c r="C114" s="27"/>
      <c r="D114" s="27"/>
      <c r="E114" s="234">
        <v>840</v>
      </c>
      <c r="F114" s="100"/>
      <c r="G114" s="29"/>
      <c r="H114" s="33"/>
    </row>
    <row r="115" spans="1:8" ht="14.25" customHeight="1" x14ac:dyDescent="0.3">
      <c r="A115" s="88">
        <v>3132</v>
      </c>
      <c r="B115" s="99" t="s">
        <v>39</v>
      </c>
      <c r="C115" s="27"/>
      <c r="D115" s="27"/>
      <c r="E115" s="234">
        <v>8877.3799999999992</v>
      </c>
      <c r="F115" s="100"/>
      <c r="G115" s="29"/>
      <c r="H115" s="33"/>
    </row>
    <row r="116" spans="1:8" s="26" customFormat="1" ht="15.75" customHeight="1" x14ac:dyDescent="0.3">
      <c r="A116" s="102">
        <v>32</v>
      </c>
      <c r="B116" s="91" t="s">
        <v>6</v>
      </c>
      <c r="C116" s="103">
        <v>38080</v>
      </c>
      <c r="D116" s="103">
        <v>38080</v>
      </c>
      <c r="E116" s="236">
        <f>SUM(E117:E123)</f>
        <v>17958.95</v>
      </c>
      <c r="F116" s="103">
        <f>SUM(E116/C116*100)</f>
        <v>47.161108193277315</v>
      </c>
      <c r="G116" s="29"/>
      <c r="H116" s="29"/>
    </row>
    <row r="117" spans="1:8" x14ac:dyDescent="0.3">
      <c r="A117" s="88" t="s">
        <v>40</v>
      </c>
      <c r="B117" s="99" t="s">
        <v>41</v>
      </c>
      <c r="C117" s="27"/>
      <c r="D117" s="27"/>
      <c r="E117" s="234">
        <v>4703.47</v>
      </c>
      <c r="F117" s="100"/>
      <c r="G117" s="29"/>
      <c r="H117" s="33"/>
    </row>
    <row r="118" spans="1:8" x14ac:dyDescent="0.3">
      <c r="A118" s="88">
        <v>3213</v>
      </c>
      <c r="B118" s="99" t="s">
        <v>81</v>
      </c>
      <c r="C118" s="27"/>
      <c r="D118" s="27"/>
      <c r="E118" s="234">
        <v>7364.7</v>
      </c>
      <c r="F118" s="100"/>
      <c r="G118" s="29"/>
      <c r="H118" s="33"/>
    </row>
    <row r="119" spans="1:8" ht="15.75" customHeight="1" x14ac:dyDescent="0.3">
      <c r="A119" s="104" t="s">
        <v>43</v>
      </c>
      <c r="B119" s="105" t="s">
        <v>30</v>
      </c>
      <c r="C119" s="89"/>
      <c r="D119" s="89"/>
      <c r="E119" s="234">
        <v>63.28</v>
      </c>
      <c r="F119" s="89"/>
      <c r="G119" s="29"/>
    </row>
    <row r="120" spans="1:8" x14ac:dyDescent="0.3">
      <c r="A120" s="88">
        <v>3235</v>
      </c>
      <c r="B120" s="99" t="s">
        <v>33</v>
      </c>
      <c r="C120" s="27"/>
      <c r="D120" s="27"/>
      <c r="E120" s="234">
        <v>3577.01</v>
      </c>
      <c r="F120" s="100"/>
      <c r="G120" s="29"/>
      <c r="H120" s="33"/>
    </row>
    <row r="121" spans="1:8" x14ac:dyDescent="0.3">
      <c r="A121" s="88">
        <v>3237</v>
      </c>
      <c r="B121" s="99" t="s">
        <v>85</v>
      </c>
      <c r="C121" s="27"/>
      <c r="D121" s="27"/>
      <c r="E121" s="234">
        <v>211.24</v>
      </c>
      <c r="F121" s="100"/>
      <c r="G121" s="29"/>
      <c r="H121" s="33"/>
    </row>
    <row r="122" spans="1:8" ht="15.75" customHeight="1" x14ac:dyDescent="0.3">
      <c r="A122" s="104">
        <v>3238</v>
      </c>
      <c r="B122" s="105" t="s">
        <v>54</v>
      </c>
      <c r="C122" s="89"/>
      <c r="D122" s="89"/>
      <c r="E122" s="234">
        <v>272.24</v>
      </c>
      <c r="F122" s="89"/>
      <c r="G122" s="29"/>
    </row>
    <row r="123" spans="1:8" x14ac:dyDescent="0.3">
      <c r="A123" s="88" t="s">
        <v>55</v>
      </c>
      <c r="B123" s="99" t="s">
        <v>32</v>
      </c>
      <c r="C123" s="27"/>
      <c r="D123" s="27"/>
      <c r="E123" s="234">
        <v>1767.01</v>
      </c>
      <c r="F123" s="100"/>
      <c r="G123" s="29"/>
      <c r="H123" s="33"/>
    </row>
    <row r="124" spans="1:8" s="26" customFormat="1" x14ac:dyDescent="0.3">
      <c r="A124" s="110">
        <v>42</v>
      </c>
      <c r="B124" s="111" t="s">
        <v>9</v>
      </c>
      <c r="C124" s="106">
        <v>1050</v>
      </c>
      <c r="D124" s="106">
        <v>1050</v>
      </c>
      <c r="E124" s="235">
        <f>SUM(E125)</f>
        <v>0</v>
      </c>
      <c r="F124" s="106">
        <f>(E124/C124)*100</f>
        <v>0</v>
      </c>
      <c r="G124" s="29"/>
      <c r="H124" s="29"/>
    </row>
    <row r="125" spans="1:8" x14ac:dyDescent="0.3">
      <c r="A125" s="87">
        <v>4221</v>
      </c>
      <c r="B125" s="112" t="s">
        <v>66</v>
      </c>
      <c r="C125" s="27">
        <v>0</v>
      </c>
      <c r="D125" s="27"/>
      <c r="E125" s="234"/>
      <c r="F125" s="106"/>
      <c r="G125" s="33"/>
      <c r="H125" s="33"/>
    </row>
    <row r="126" spans="1:8" s="26" customFormat="1" ht="46.8" x14ac:dyDescent="0.3">
      <c r="A126" s="90" t="s">
        <v>210</v>
      </c>
      <c r="B126" s="93" t="s">
        <v>211</v>
      </c>
      <c r="C126" s="92">
        <f>SUM(C127,C145)</f>
        <v>310260</v>
      </c>
      <c r="D126" s="92">
        <f>SUM(D127,D145)</f>
        <v>310260</v>
      </c>
      <c r="E126" s="231">
        <f>SUM(E127,E145)</f>
        <v>184827.28000000003</v>
      </c>
      <c r="F126" s="92">
        <f>SUM(E126/C126*100)</f>
        <v>59.571739831109404</v>
      </c>
      <c r="G126" s="29"/>
      <c r="H126" s="29"/>
    </row>
    <row r="127" spans="1:8" s="116" customFormat="1" x14ac:dyDescent="0.3">
      <c r="A127" s="94">
        <v>12</v>
      </c>
      <c r="B127" s="94" t="s">
        <v>13</v>
      </c>
      <c r="C127" s="95">
        <f>C128+C132+C141</f>
        <v>46539</v>
      </c>
      <c r="D127" s="95">
        <f>D128+D132+D141</f>
        <v>46539</v>
      </c>
      <c r="E127" s="232">
        <f>E128+E132+E141</f>
        <v>27694.270000000004</v>
      </c>
      <c r="F127" s="92">
        <f>SUM(E127/C127*100)</f>
        <v>59.507660241947626</v>
      </c>
      <c r="G127" s="114"/>
      <c r="H127" s="115"/>
    </row>
    <row r="128" spans="1:8" s="117" customFormat="1" ht="15.75" customHeight="1" x14ac:dyDescent="0.3">
      <c r="A128" s="102">
        <v>31</v>
      </c>
      <c r="B128" s="91" t="s">
        <v>5</v>
      </c>
      <c r="C128" s="103">
        <v>32850</v>
      </c>
      <c r="D128" s="103">
        <v>32550</v>
      </c>
      <c r="E128" s="236">
        <f>SUM(E129:E131)</f>
        <v>18633.189999999999</v>
      </c>
      <c r="F128" s="103">
        <f>SUM(E128/C128*100)</f>
        <v>56.722039573820396</v>
      </c>
      <c r="G128" s="114"/>
      <c r="H128" s="114"/>
    </row>
    <row r="129" spans="1:8" s="119" customFormat="1" ht="15.75" customHeight="1" x14ac:dyDescent="0.3">
      <c r="A129" s="104">
        <v>3111</v>
      </c>
      <c r="B129" s="105" t="s">
        <v>38</v>
      </c>
      <c r="C129" s="89"/>
      <c r="D129" s="89"/>
      <c r="E129" s="237">
        <v>15474.48</v>
      </c>
      <c r="F129" s="89"/>
      <c r="G129" s="114"/>
      <c r="H129" s="118"/>
    </row>
    <row r="130" spans="1:8" ht="14.25" customHeight="1" x14ac:dyDescent="0.3">
      <c r="A130" s="88">
        <v>3121</v>
      </c>
      <c r="B130" s="99" t="s">
        <v>25</v>
      </c>
      <c r="C130" s="27"/>
      <c r="D130" s="27"/>
      <c r="E130" s="234">
        <v>605.41999999999996</v>
      </c>
      <c r="F130" s="100"/>
      <c r="G130" s="29"/>
      <c r="H130" s="33"/>
    </row>
    <row r="131" spans="1:8" ht="14.25" customHeight="1" x14ac:dyDescent="0.3">
      <c r="A131" s="88">
        <v>3132</v>
      </c>
      <c r="B131" s="99" t="s">
        <v>39</v>
      </c>
      <c r="C131" s="27"/>
      <c r="D131" s="27"/>
      <c r="E131" s="234">
        <v>2553.29</v>
      </c>
      <c r="F131" s="100"/>
      <c r="G131" s="29"/>
      <c r="H131" s="33"/>
    </row>
    <row r="132" spans="1:8" s="26" customFormat="1" ht="15.75" customHeight="1" x14ac:dyDescent="0.3">
      <c r="A132" s="102">
        <v>32</v>
      </c>
      <c r="B132" s="91" t="s">
        <v>6</v>
      </c>
      <c r="C132" s="103">
        <v>13299</v>
      </c>
      <c r="D132" s="103">
        <v>13299</v>
      </c>
      <c r="E132" s="236">
        <f>SUM(E133:E140)</f>
        <v>8387.6800000000021</v>
      </c>
      <c r="F132" s="103">
        <f>SUM(E132/C132*100)</f>
        <v>63.070005263553661</v>
      </c>
      <c r="G132" s="29"/>
      <c r="H132" s="29"/>
    </row>
    <row r="133" spans="1:8" x14ac:dyDescent="0.3">
      <c r="A133" s="88" t="s">
        <v>40</v>
      </c>
      <c r="B133" s="99" t="s">
        <v>41</v>
      </c>
      <c r="C133" s="27"/>
      <c r="D133" s="27"/>
      <c r="E133" s="234">
        <v>3450.59</v>
      </c>
      <c r="F133" s="100"/>
      <c r="G133" s="29"/>
      <c r="H133" s="33"/>
    </row>
    <row r="134" spans="1:8" x14ac:dyDescent="0.3">
      <c r="A134" s="88">
        <v>3213</v>
      </c>
      <c r="B134" s="99" t="s">
        <v>81</v>
      </c>
      <c r="C134" s="27"/>
      <c r="D134" s="27"/>
      <c r="E134" s="234">
        <v>1469.35</v>
      </c>
      <c r="F134" s="100"/>
      <c r="G134" s="29"/>
      <c r="H134" s="33"/>
    </row>
    <row r="135" spans="1:8" ht="15.75" customHeight="1" x14ac:dyDescent="0.3">
      <c r="A135" s="104" t="s">
        <v>43</v>
      </c>
      <c r="B135" s="105" t="s">
        <v>30</v>
      </c>
      <c r="C135" s="89"/>
      <c r="D135" s="89"/>
      <c r="E135" s="234">
        <v>0</v>
      </c>
      <c r="F135" s="89"/>
      <c r="G135" s="29"/>
    </row>
    <row r="136" spans="1:8" x14ac:dyDescent="0.3">
      <c r="A136" s="88">
        <v>3235</v>
      </c>
      <c r="B136" s="99" t="s">
        <v>33</v>
      </c>
      <c r="C136" s="27"/>
      <c r="D136" s="27"/>
      <c r="E136" s="234">
        <v>1681.67</v>
      </c>
      <c r="F136" s="100"/>
      <c r="G136" s="29"/>
      <c r="H136" s="33"/>
    </row>
    <row r="137" spans="1:8" x14ac:dyDescent="0.3">
      <c r="A137" s="88">
        <v>3236</v>
      </c>
      <c r="B137" s="99" t="s">
        <v>31</v>
      </c>
      <c r="C137" s="27"/>
      <c r="D137" s="27"/>
      <c r="E137" s="234">
        <v>43.8</v>
      </c>
      <c r="F137" s="100"/>
      <c r="G137" s="29"/>
      <c r="H137" s="33"/>
    </row>
    <row r="138" spans="1:8" x14ac:dyDescent="0.3">
      <c r="A138" s="88">
        <v>3237</v>
      </c>
      <c r="B138" s="99" t="s">
        <v>85</v>
      </c>
      <c r="C138" s="27"/>
      <c r="D138" s="27"/>
      <c r="E138" s="234">
        <v>72.06</v>
      </c>
      <c r="F138" s="100"/>
      <c r="G138" s="29"/>
      <c r="H138" s="33"/>
    </row>
    <row r="139" spans="1:8" ht="15.75" customHeight="1" x14ac:dyDescent="0.3">
      <c r="A139" s="104">
        <v>3238</v>
      </c>
      <c r="B139" s="105" t="s">
        <v>54</v>
      </c>
      <c r="C139" s="89"/>
      <c r="D139" s="89"/>
      <c r="E139" s="234">
        <v>913.27</v>
      </c>
      <c r="F139" s="89"/>
      <c r="G139" s="29"/>
    </row>
    <row r="140" spans="1:8" x14ac:dyDescent="0.3">
      <c r="A140" s="88" t="s">
        <v>55</v>
      </c>
      <c r="B140" s="99" t="s">
        <v>32</v>
      </c>
      <c r="C140" s="27"/>
      <c r="D140" s="27"/>
      <c r="E140" s="234">
        <v>756.94</v>
      </c>
      <c r="F140" s="100"/>
      <c r="G140" s="29"/>
      <c r="H140" s="33"/>
    </row>
    <row r="141" spans="1:8" s="26" customFormat="1" x14ac:dyDescent="0.3">
      <c r="A141" s="110">
        <v>42</v>
      </c>
      <c r="B141" s="111" t="s">
        <v>9</v>
      </c>
      <c r="C141" s="106">
        <v>390</v>
      </c>
      <c r="D141" s="106">
        <v>690</v>
      </c>
      <c r="E141" s="235">
        <f>SUM(E142:E144)</f>
        <v>673.4</v>
      </c>
      <c r="F141" s="106">
        <f>(E141/C141)*100</f>
        <v>172.66666666666666</v>
      </c>
      <c r="G141" s="29"/>
      <c r="H141" s="29"/>
    </row>
    <row r="142" spans="1:8" x14ac:dyDescent="0.3">
      <c r="A142" s="87">
        <v>4221</v>
      </c>
      <c r="B142" s="112" t="s">
        <v>66</v>
      </c>
      <c r="C142" s="27">
        <v>0</v>
      </c>
      <c r="D142" s="27"/>
      <c r="E142" s="234">
        <v>673.4</v>
      </c>
      <c r="F142" s="106"/>
      <c r="G142" s="33"/>
      <c r="H142" s="33"/>
    </row>
    <row r="143" spans="1:8" x14ac:dyDescent="0.3">
      <c r="A143" s="87">
        <v>4222</v>
      </c>
      <c r="B143" s="112" t="s">
        <v>64</v>
      </c>
      <c r="C143" s="27"/>
      <c r="D143" s="27"/>
      <c r="E143" s="234"/>
      <c r="F143" s="106"/>
      <c r="G143" s="33"/>
      <c r="H143" s="33"/>
    </row>
    <row r="144" spans="1:8" x14ac:dyDescent="0.3">
      <c r="A144" s="87">
        <v>4262</v>
      </c>
      <c r="B144" s="112" t="s">
        <v>93</v>
      </c>
      <c r="C144" s="27">
        <v>0</v>
      </c>
      <c r="D144" s="27"/>
      <c r="E144" s="234"/>
      <c r="F144" s="106"/>
      <c r="G144" s="33"/>
      <c r="H144" s="33"/>
    </row>
    <row r="145" spans="1:8" s="116" customFormat="1" x14ac:dyDescent="0.3">
      <c r="A145" s="94">
        <v>561</v>
      </c>
      <c r="B145" s="94" t="s">
        <v>94</v>
      </c>
      <c r="C145" s="95">
        <f>C146+C150+C159</f>
        <v>263721</v>
      </c>
      <c r="D145" s="95">
        <f>D146+D150+D159</f>
        <v>263721</v>
      </c>
      <c r="E145" s="232">
        <f>E146+E150+E159</f>
        <v>157133.01</v>
      </c>
      <c r="F145" s="95">
        <f>(E145/C145)*100</f>
        <v>59.583047993902646</v>
      </c>
      <c r="G145" s="114"/>
      <c r="H145" s="115"/>
    </row>
    <row r="146" spans="1:8" s="117" customFormat="1" ht="15.75" customHeight="1" x14ac:dyDescent="0.3">
      <c r="A146" s="102">
        <v>31</v>
      </c>
      <c r="B146" s="91" t="s">
        <v>5</v>
      </c>
      <c r="C146" s="103">
        <v>186150</v>
      </c>
      <c r="D146" s="103">
        <v>186150</v>
      </c>
      <c r="E146" s="236">
        <f>SUM(E147:E149)</f>
        <v>105588.12</v>
      </c>
      <c r="F146" s="103">
        <f>SUM(E146/C146*100)</f>
        <v>56.722062852538272</v>
      </c>
      <c r="G146" s="114"/>
      <c r="H146" s="114"/>
    </row>
    <row r="147" spans="1:8" s="119" customFormat="1" ht="15.75" customHeight="1" x14ac:dyDescent="0.3">
      <c r="A147" s="104">
        <v>3111</v>
      </c>
      <c r="B147" s="105" t="s">
        <v>38</v>
      </c>
      <c r="C147" s="89"/>
      <c r="D147" s="89"/>
      <c r="E147" s="237">
        <v>87688.76</v>
      </c>
      <c r="F147" s="89"/>
      <c r="G147" s="114"/>
      <c r="H147" s="118"/>
    </row>
    <row r="148" spans="1:8" ht="14.25" customHeight="1" x14ac:dyDescent="0.3">
      <c r="A148" s="88">
        <v>3121</v>
      </c>
      <c r="B148" s="99" t="s">
        <v>25</v>
      </c>
      <c r="C148" s="27"/>
      <c r="D148" s="27"/>
      <c r="E148" s="234">
        <v>3430.71</v>
      </c>
      <c r="F148" s="100"/>
      <c r="G148" s="29"/>
      <c r="H148" s="33"/>
    </row>
    <row r="149" spans="1:8" ht="14.25" customHeight="1" x14ac:dyDescent="0.3">
      <c r="A149" s="88">
        <v>3132</v>
      </c>
      <c r="B149" s="99" t="s">
        <v>39</v>
      </c>
      <c r="C149" s="27"/>
      <c r="D149" s="27"/>
      <c r="E149" s="234">
        <v>14468.65</v>
      </c>
      <c r="F149" s="100"/>
      <c r="G149" s="29"/>
      <c r="H149" s="33"/>
    </row>
    <row r="150" spans="1:8" s="26" customFormat="1" ht="15.75" customHeight="1" x14ac:dyDescent="0.3">
      <c r="A150" s="102">
        <v>32</v>
      </c>
      <c r="B150" s="91" t="s">
        <v>6</v>
      </c>
      <c r="C150" s="103">
        <v>75361</v>
      </c>
      <c r="D150" s="103">
        <v>75361</v>
      </c>
      <c r="E150" s="236">
        <f>SUM(E151:E158)</f>
        <v>47728.939999999988</v>
      </c>
      <c r="F150" s="103">
        <f>SUM(E150/C150*100)</f>
        <v>63.333740263531524</v>
      </c>
      <c r="G150" s="29"/>
      <c r="H150" s="29"/>
    </row>
    <row r="151" spans="1:8" x14ac:dyDescent="0.3">
      <c r="A151" s="88" t="s">
        <v>40</v>
      </c>
      <c r="B151" s="99" t="s">
        <v>41</v>
      </c>
      <c r="C151" s="27"/>
      <c r="D151" s="27"/>
      <c r="E151" s="234">
        <v>19752.34</v>
      </c>
      <c r="F151" s="100"/>
      <c r="G151" s="29"/>
      <c r="H151" s="33"/>
    </row>
    <row r="152" spans="1:8" x14ac:dyDescent="0.3">
      <c r="A152" s="88">
        <v>3213</v>
      </c>
      <c r="B152" s="99" t="s">
        <v>81</v>
      </c>
      <c r="C152" s="27"/>
      <c r="D152" s="27"/>
      <c r="E152" s="234">
        <v>8326.2999999999993</v>
      </c>
      <c r="F152" s="100"/>
      <c r="G152" s="29"/>
      <c r="H152" s="33"/>
    </row>
    <row r="153" spans="1:8" ht="15.75" customHeight="1" x14ac:dyDescent="0.3">
      <c r="A153" s="104" t="s">
        <v>43</v>
      </c>
      <c r="B153" s="105" t="s">
        <v>30</v>
      </c>
      <c r="C153" s="89"/>
      <c r="D153" s="89"/>
      <c r="E153" s="234">
        <v>0</v>
      </c>
      <c r="F153" s="89"/>
      <c r="G153" s="29"/>
    </row>
    <row r="154" spans="1:8" x14ac:dyDescent="0.3">
      <c r="A154" s="88">
        <v>3235</v>
      </c>
      <c r="B154" s="99" t="s">
        <v>33</v>
      </c>
      <c r="C154" s="27"/>
      <c r="D154" s="27"/>
      <c r="E154" s="234">
        <v>9529.34</v>
      </c>
      <c r="F154" s="100"/>
      <c r="G154" s="29"/>
      <c r="H154" s="33"/>
    </row>
    <row r="155" spans="1:8" x14ac:dyDescent="0.3">
      <c r="A155" s="88">
        <v>3236</v>
      </c>
      <c r="B155" s="99" t="s">
        <v>31</v>
      </c>
      <c r="C155" s="27"/>
      <c r="D155" s="27"/>
      <c r="E155" s="234">
        <v>248.2</v>
      </c>
      <c r="F155" s="100"/>
      <c r="G155" s="29"/>
      <c r="H155" s="33"/>
    </row>
    <row r="156" spans="1:8" x14ac:dyDescent="0.3">
      <c r="A156" s="88">
        <v>3237</v>
      </c>
      <c r="B156" s="99" t="s">
        <v>85</v>
      </c>
      <c r="C156" s="27"/>
      <c r="D156" s="27"/>
      <c r="E156" s="234">
        <v>408.27</v>
      </c>
      <c r="F156" s="100"/>
      <c r="G156" s="29"/>
      <c r="H156" s="33"/>
    </row>
    <row r="157" spans="1:8" ht="15.75" customHeight="1" x14ac:dyDescent="0.3">
      <c r="A157" s="104">
        <v>3238</v>
      </c>
      <c r="B157" s="105" t="s">
        <v>54</v>
      </c>
      <c r="C157" s="89"/>
      <c r="D157" s="89"/>
      <c r="E157" s="234">
        <v>5175.22</v>
      </c>
      <c r="F157" s="89"/>
      <c r="G157" s="29"/>
    </row>
    <row r="158" spans="1:8" x14ac:dyDescent="0.3">
      <c r="A158" s="88" t="s">
        <v>55</v>
      </c>
      <c r="B158" s="99" t="s">
        <v>32</v>
      </c>
      <c r="C158" s="27"/>
      <c r="D158" s="27"/>
      <c r="E158" s="234">
        <v>4289.2700000000004</v>
      </c>
      <c r="F158" s="100"/>
      <c r="G158" s="29"/>
      <c r="H158" s="33"/>
    </row>
    <row r="159" spans="1:8" s="26" customFormat="1" x14ac:dyDescent="0.3">
      <c r="A159" s="110">
        <v>42</v>
      </c>
      <c r="B159" s="111" t="s">
        <v>9</v>
      </c>
      <c r="C159" s="106">
        <v>2210</v>
      </c>
      <c r="D159" s="106">
        <v>2210</v>
      </c>
      <c r="E159" s="235">
        <f>SUM(E160:E162)</f>
        <v>3815.95</v>
      </c>
      <c r="F159" s="106">
        <f>(E159/C159)*100</f>
        <v>172.66742081447964</v>
      </c>
      <c r="G159" s="29"/>
      <c r="H159" s="29"/>
    </row>
    <row r="160" spans="1:8" x14ac:dyDescent="0.3">
      <c r="A160" s="87">
        <v>4221</v>
      </c>
      <c r="B160" s="112" t="s">
        <v>66</v>
      </c>
      <c r="C160" s="27">
        <v>0</v>
      </c>
      <c r="D160" s="27"/>
      <c r="E160" s="234">
        <v>3815.95</v>
      </c>
      <c r="F160" s="106"/>
      <c r="G160" s="33"/>
      <c r="H160" s="33"/>
    </row>
    <row r="161" spans="1:8" x14ac:dyDescent="0.3">
      <c r="A161" s="87">
        <v>4222</v>
      </c>
      <c r="B161" s="112" t="s">
        <v>64</v>
      </c>
      <c r="C161" s="27"/>
      <c r="D161" s="27"/>
      <c r="E161" s="234"/>
      <c r="F161" s="106"/>
      <c r="G161" s="33"/>
      <c r="H161" s="33"/>
    </row>
    <row r="162" spans="1:8" x14ac:dyDescent="0.3">
      <c r="A162" s="87">
        <v>4262</v>
      </c>
      <c r="B162" s="112" t="s">
        <v>93</v>
      </c>
      <c r="C162" s="27">
        <v>0</v>
      </c>
      <c r="D162" s="27"/>
      <c r="E162" s="234"/>
      <c r="F162" s="106"/>
      <c r="G162" s="33"/>
      <c r="H162" s="33"/>
    </row>
    <row r="163" spans="1:8" s="26" customFormat="1" ht="31.2" x14ac:dyDescent="0.3">
      <c r="A163" s="90" t="s">
        <v>107</v>
      </c>
      <c r="B163" s="93" t="s">
        <v>108</v>
      </c>
      <c r="C163" s="92">
        <f>SUM(C164,C182)</f>
        <v>351960</v>
      </c>
      <c r="D163" s="92">
        <f>SUM(D164,D182)</f>
        <v>351960</v>
      </c>
      <c r="E163" s="231">
        <f>SUM(E164,E182)</f>
        <v>164876.57999999999</v>
      </c>
      <c r="F163" s="92">
        <f>SUM(E163/C163*100)</f>
        <v>46.84526082509376</v>
      </c>
      <c r="G163" s="29"/>
      <c r="H163" s="29"/>
    </row>
    <row r="164" spans="1:8" s="116" customFormat="1" x14ac:dyDescent="0.3">
      <c r="A164" s="94">
        <v>12</v>
      </c>
      <c r="B164" s="94" t="s">
        <v>13</v>
      </c>
      <c r="C164" s="95">
        <f>C165+C169+C178</f>
        <v>52794</v>
      </c>
      <c r="D164" s="95">
        <f>D165+D169+D178</f>
        <v>52794</v>
      </c>
      <c r="E164" s="232">
        <f>E165+E169+E178</f>
        <v>24731.49</v>
      </c>
      <c r="F164" s="92">
        <f>SUM(E164/C164*100)</f>
        <v>46.845266507557682</v>
      </c>
      <c r="G164" s="114"/>
      <c r="H164" s="115"/>
    </row>
    <row r="165" spans="1:8" s="117" customFormat="1" ht="15.75" customHeight="1" x14ac:dyDescent="0.3">
      <c r="A165" s="102">
        <v>31</v>
      </c>
      <c r="B165" s="91" t="s">
        <v>5</v>
      </c>
      <c r="C165" s="103">
        <v>34200</v>
      </c>
      <c r="D165" s="103">
        <v>33950</v>
      </c>
      <c r="E165" s="236">
        <f>SUM(E166:E168)</f>
        <v>16847.240000000002</v>
      </c>
      <c r="F165" s="103">
        <f>SUM(E165/C165*100)</f>
        <v>49.26093567251462</v>
      </c>
      <c r="G165" s="114"/>
      <c r="H165" s="114"/>
    </row>
    <row r="166" spans="1:8" s="119" customFormat="1" ht="15.75" customHeight="1" x14ac:dyDescent="0.3">
      <c r="A166" s="104">
        <v>3111</v>
      </c>
      <c r="B166" s="105" t="s">
        <v>38</v>
      </c>
      <c r="C166" s="89"/>
      <c r="D166" s="89"/>
      <c r="E166" s="237">
        <v>13894.62</v>
      </c>
      <c r="F166" s="89"/>
      <c r="G166" s="114"/>
      <c r="H166" s="118"/>
    </row>
    <row r="167" spans="1:8" ht="14.25" customHeight="1" x14ac:dyDescent="0.3">
      <c r="A167" s="88">
        <v>3121</v>
      </c>
      <c r="B167" s="99" t="s">
        <v>25</v>
      </c>
      <c r="C167" s="27"/>
      <c r="D167" s="27"/>
      <c r="E167" s="234">
        <v>660</v>
      </c>
      <c r="F167" s="100"/>
      <c r="G167" s="29"/>
      <c r="H167" s="33"/>
    </row>
    <row r="168" spans="1:8" ht="14.25" customHeight="1" x14ac:dyDescent="0.3">
      <c r="A168" s="88">
        <v>3132</v>
      </c>
      <c r="B168" s="99" t="s">
        <v>39</v>
      </c>
      <c r="C168" s="27"/>
      <c r="D168" s="27"/>
      <c r="E168" s="234">
        <v>2292.62</v>
      </c>
      <c r="F168" s="100"/>
      <c r="G168" s="29"/>
      <c r="H168" s="33"/>
    </row>
    <row r="169" spans="1:8" s="26" customFormat="1" ht="15.75" customHeight="1" x14ac:dyDescent="0.3">
      <c r="A169" s="102">
        <v>32</v>
      </c>
      <c r="B169" s="91" t="s">
        <v>6</v>
      </c>
      <c r="C169" s="103">
        <v>18114</v>
      </c>
      <c r="D169" s="103">
        <v>18114</v>
      </c>
      <c r="E169" s="236">
        <f>SUM(E170:E177)</f>
        <v>7206.31</v>
      </c>
      <c r="F169" s="103">
        <f>SUM(E169/C169*100)</f>
        <v>39.783095947885613</v>
      </c>
      <c r="G169" s="29"/>
      <c r="H169" s="29"/>
    </row>
    <row r="170" spans="1:8" x14ac:dyDescent="0.3">
      <c r="A170" s="88" t="s">
        <v>40</v>
      </c>
      <c r="B170" s="99" t="s">
        <v>41</v>
      </c>
      <c r="C170" s="27"/>
      <c r="D170" s="27"/>
      <c r="E170" s="234">
        <v>1158.48</v>
      </c>
      <c r="F170" s="100"/>
      <c r="G170" s="29"/>
      <c r="H170" s="33"/>
    </row>
    <row r="171" spans="1:8" x14ac:dyDescent="0.3">
      <c r="A171" s="88">
        <v>3213</v>
      </c>
      <c r="B171" s="99" t="s">
        <v>81</v>
      </c>
      <c r="C171" s="27"/>
      <c r="D171" s="27"/>
      <c r="E171" s="234">
        <v>1372.83</v>
      </c>
      <c r="F171" s="100"/>
      <c r="G171" s="29"/>
      <c r="H171" s="33"/>
    </row>
    <row r="172" spans="1:8" ht="15.75" customHeight="1" x14ac:dyDescent="0.3">
      <c r="A172" s="104" t="s">
        <v>43</v>
      </c>
      <c r="B172" s="105" t="s">
        <v>30</v>
      </c>
      <c r="C172" s="89"/>
      <c r="D172" s="89"/>
      <c r="E172" s="234">
        <v>0</v>
      </c>
      <c r="F172" s="89"/>
      <c r="G172" s="29"/>
    </row>
    <row r="173" spans="1:8" s="125" customFormat="1" ht="15.75" customHeight="1" x14ac:dyDescent="0.3">
      <c r="A173" s="120">
        <v>3233</v>
      </c>
      <c r="B173" s="121" t="s">
        <v>84</v>
      </c>
      <c r="C173" s="113"/>
      <c r="D173" s="113"/>
      <c r="E173" s="238">
        <v>0</v>
      </c>
      <c r="F173" s="122"/>
      <c r="G173" s="123"/>
      <c r="H173" s="124"/>
    </row>
    <row r="174" spans="1:8" x14ac:dyDescent="0.3">
      <c r="A174" s="88">
        <v>3235</v>
      </c>
      <c r="B174" s="99" t="s">
        <v>33</v>
      </c>
      <c r="C174" s="27"/>
      <c r="D174" s="27"/>
      <c r="E174" s="234">
        <v>2317.9</v>
      </c>
      <c r="F174" s="100"/>
      <c r="G174" s="29"/>
      <c r="H174" s="33"/>
    </row>
    <row r="175" spans="1:8" x14ac:dyDescent="0.3">
      <c r="A175" s="88">
        <v>3237</v>
      </c>
      <c r="B175" s="99" t="s">
        <v>85</v>
      </c>
      <c r="C175" s="27"/>
      <c r="D175" s="27"/>
      <c r="E175" s="234">
        <v>129.41999999999999</v>
      </c>
      <c r="F175" s="100"/>
      <c r="G175" s="29"/>
      <c r="H175" s="33"/>
    </row>
    <row r="176" spans="1:8" ht="15.75" customHeight="1" x14ac:dyDescent="0.3">
      <c r="A176" s="104">
        <v>3238</v>
      </c>
      <c r="B176" s="105" t="s">
        <v>54</v>
      </c>
      <c r="C176" s="89"/>
      <c r="D176" s="89"/>
      <c r="E176" s="234">
        <v>1151.17</v>
      </c>
      <c r="F176" s="89"/>
      <c r="G176" s="29"/>
    </row>
    <row r="177" spans="1:8" x14ac:dyDescent="0.3">
      <c r="A177" s="88" t="s">
        <v>55</v>
      </c>
      <c r="B177" s="99" t="s">
        <v>32</v>
      </c>
      <c r="C177" s="27"/>
      <c r="D177" s="27"/>
      <c r="E177" s="234">
        <v>1076.51</v>
      </c>
      <c r="F177" s="100"/>
      <c r="G177" s="29"/>
      <c r="H177" s="33"/>
    </row>
    <row r="178" spans="1:8" s="26" customFormat="1" x14ac:dyDescent="0.3">
      <c r="A178" s="110">
        <v>42</v>
      </c>
      <c r="B178" s="111" t="s">
        <v>9</v>
      </c>
      <c r="C178" s="106">
        <v>480</v>
      </c>
      <c r="D178" s="106">
        <v>730</v>
      </c>
      <c r="E178" s="235">
        <f>SUM(E179:E181)</f>
        <v>677.94</v>
      </c>
      <c r="F178" s="106">
        <f>(E178/C178)*100</f>
        <v>141.23750000000001</v>
      </c>
      <c r="G178" s="29"/>
      <c r="H178" s="29"/>
    </row>
    <row r="179" spans="1:8" x14ac:dyDescent="0.3">
      <c r="A179" s="87">
        <v>4221</v>
      </c>
      <c r="B179" s="112" t="s">
        <v>66</v>
      </c>
      <c r="C179" s="27">
        <v>0</v>
      </c>
      <c r="D179" s="27"/>
      <c r="E179" s="234">
        <v>677.94</v>
      </c>
      <c r="F179" s="106"/>
      <c r="G179" s="33"/>
      <c r="H179" s="33"/>
    </row>
    <row r="180" spans="1:8" x14ac:dyDescent="0.3">
      <c r="A180" s="87">
        <v>4222</v>
      </c>
      <c r="B180" s="112" t="s">
        <v>64</v>
      </c>
      <c r="C180" s="27"/>
      <c r="D180" s="27"/>
      <c r="E180" s="234"/>
      <c r="F180" s="106"/>
      <c r="G180" s="33"/>
      <c r="H180" s="33"/>
    </row>
    <row r="181" spans="1:8" x14ac:dyDescent="0.3">
      <c r="A181" s="87">
        <v>4262</v>
      </c>
      <c r="B181" s="112" t="s">
        <v>93</v>
      </c>
      <c r="C181" s="27">
        <v>0</v>
      </c>
      <c r="D181" s="27"/>
      <c r="E181" s="234"/>
      <c r="F181" s="106"/>
      <c r="G181" s="33"/>
      <c r="H181" s="33"/>
    </row>
    <row r="182" spans="1:8" s="116" customFormat="1" x14ac:dyDescent="0.3">
      <c r="A182" s="94">
        <v>563</v>
      </c>
      <c r="B182" s="94" t="s">
        <v>99</v>
      </c>
      <c r="C182" s="95">
        <f>C183+C187+C196</f>
        <v>299166</v>
      </c>
      <c r="D182" s="95">
        <f>D183+D187+D196</f>
        <v>299166</v>
      </c>
      <c r="E182" s="232">
        <f>E183+E187+E196</f>
        <v>140145.09</v>
      </c>
      <c r="F182" s="95">
        <f>(E182/C182)*100</f>
        <v>46.845259822306005</v>
      </c>
      <c r="G182" s="114"/>
      <c r="H182" s="115"/>
    </row>
    <row r="183" spans="1:8" s="117" customFormat="1" ht="15.75" customHeight="1" x14ac:dyDescent="0.3">
      <c r="A183" s="102">
        <v>31</v>
      </c>
      <c r="B183" s="91" t="s">
        <v>5</v>
      </c>
      <c r="C183" s="103">
        <v>193800</v>
      </c>
      <c r="D183" s="103">
        <v>193800</v>
      </c>
      <c r="E183" s="236">
        <f>SUM(E184:E186)</f>
        <v>95467.69</v>
      </c>
      <c r="F183" s="103">
        <f>SUM(E183/C183*100)</f>
        <v>49.260933952528383</v>
      </c>
      <c r="G183" s="114"/>
      <c r="H183" s="114"/>
    </row>
    <row r="184" spans="1:8" s="119" customFormat="1" ht="15.75" customHeight="1" x14ac:dyDescent="0.3">
      <c r="A184" s="104">
        <v>3111</v>
      </c>
      <c r="B184" s="105" t="s">
        <v>38</v>
      </c>
      <c r="C184" s="89"/>
      <c r="D184" s="89"/>
      <c r="E184" s="237">
        <v>78736.23</v>
      </c>
      <c r="F184" s="89"/>
      <c r="G184" s="114"/>
      <c r="H184" s="118"/>
    </row>
    <row r="185" spans="1:8" ht="14.25" customHeight="1" x14ac:dyDescent="0.3">
      <c r="A185" s="88">
        <v>3121</v>
      </c>
      <c r="B185" s="99" t="s">
        <v>25</v>
      </c>
      <c r="C185" s="27"/>
      <c r="D185" s="27"/>
      <c r="E185" s="234">
        <v>3740</v>
      </c>
      <c r="F185" s="100"/>
      <c r="G185" s="29"/>
      <c r="H185" s="33"/>
    </row>
    <row r="186" spans="1:8" ht="14.25" customHeight="1" x14ac:dyDescent="0.3">
      <c r="A186" s="88">
        <v>3132</v>
      </c>
      <c r="B186" s="99" t="s">
        <v>39</v>
      </c>
      <c r="C186" s="27"/>
      <c r="D186" s="27"/>
      <c r="E186" s="234">
        <v>12991.46</v>
      </c>
      <c r="F186" s="100"/>
      <c r="G186" s="29"/>
      <c r="H186" s="33"/>
    </row>
    <row r="187" spans="1:8" s="26" customFormat="1" ht="15.75" customHeight="1" x14ac:dyDescent="0.3">
      <c r="A187" s="102">
        <v>32</v>
      </c>
      <c r="B187" s="91" t="s">
        <v>6</v>
      </c>
      <c r="C187" s="103">
        <v>102646</v>
      </c>
      <c r="D187" s="103">
        <v>102646</v>
      </c>
      <c r="E187" s="236">
        <f>SUM(E188:E195)</f>
        <v>40835.729999999996</v>
      </c>
      <c r="F187" s="103">
        <f>SUM(E187/C187*100)</f>
        <v>39.783069968630045</v>
      </c>
      <c r="G187" s="29"/>
      <c r="H187" s="29"/>
    </row>
    <row r="188" spans="1:8" x14ac:dyDescent="0.3">
      <c r="A188" s="88" t="s">
        <v>40</v>
      </c>
      <c r="B188" s="99" t="s">
        <v>41</v>
      </c>
      <c r="C188" s="27"/>
      <c r="D188" s="27"/>
      <c r="E188" s="234">
        <v>6564.78</v>
      </c>
      <c r="F188" s="100"/>
      <c r="G188" s="29"/>
      <c r="H188" s="33"/>
    </row>
    <row r="189" spans="1:8" x14ac:dyDescent="0.3">
      <c r="A189" s="88">
        <v>3213</v>
      </c>
      <c r="B189" s="99" t="s">
        <v>81</v>
      </c>
      <c r="C189" s="27"/>
      <c r="D189" s="27"/>
      <c r="E189" s="234">
        <v>7779.34</v>
      </c>
      <c r="F189" s="100"/>
      <c r="G189" s="29"/>
      <c r="H189" s="33"/>
    </row>
    <row r="190" spans="1:8" ht="15.75" customHeight="1" x14ac:dyDescent="0.3">
      <c r="A190" s="104" t="s">
        <v>43</v>
      </c>
      <c r="B190" s="105" t="s">
        <v>30</v>
      </c>
      <c r="C190" s="89"/>
      <c r="D190" s="89"/>
      <c r="E190" s="234">
        <v>0</v>
      </c>
      <c r="F190" s="89"/>
      <c r="G190" s="29"/>
    </row>
    <row r="191" spans="1:8" s="125" customFormat="1" ht="15.75" customHeight="1" x14ac:dyDescent="0.3">
      <c r="A191" s="120">
        <v>3233</v>
      </c>
      <c r="B191" s="121" t="s">
        <v>84</v>
      </c>
      <c r="C191" s="113"/>
      <c r="D191" s="113"/>
      <c r="E191" s="238">
        <v>0</v>
      </c>
      <c r="F191" s="122"/>
      <c r="G191" s="123"/>
      <c r="H191" s="124"/>
    </row>
    <row r="192" spans="1:8" x14ac:dyDescent="0.3">
      <c r="A192" s="88">
        <v>3235</v>
      </c>
      <c r="B192" s="99" t="s">
        <v>33</v>
      </c>
      <c r="C192" s="27"/>
      <c r="D192" s="27"/>
      <c r="E192" s="234">
        <v>13134.76</v>
      </c>
      <c r="F192" s="100"/>
      <c r="G192" s="29"/>
      <c r="H192" s="33"/>
    </row>
    <row r="193" spans="1:8" x14ac:dyDescent="0.3">
      <c r="A193" s="88">
        <v>3237</v>
      </c>
      <c r="B193" s="99" t="s">
        <v>85</v>
      </c>
      <c r="C193" s="27"/>
      <c r="D193" s="27"/>
      <c r="E193" s="234">
        <v>733.4</v>
      </c>
      <c r="F193" s="100"/>
      <c r="G193" s="29"/>
      <c r="H193" s="33"/>
    </row>
    <row r="194" spans="1:8" ht="15.75" customHeight="1" x14ac:dyDescent="0.3">
      <c r="A194" s="104">
        <v>3238</v>
      </c>
      <c r="B194" s="105" t="s">
        <v>54</v>
      </c>
      <c r="C194" s="89"/>
      <c r="D194" s="89"/>
      <c r="E194" s="234">
        <v>6523.31</v>
      </c>
      <c r="F194" s="89"/>
      <c r="G194" s="29"/>
    </row>
    <row r="195" spans="1:8" x14ac:dyDescent="0.3">
      <c r="A195" s="88" t="s">
        <v>55</v>
      </c>
      <c r="B195" s="99" t="s">
        <v>32</v>
      </c>
      <c r="C195" s="27"/>
      <c r="D195" s="27"/>
      <c r="E195" s="234">
        <v>6100.14</v>
      </c>
      <c r="F195" s="100"/>
      <c r="G195" s="29"/>
      <c r="H195" s="33"/>
    </row>
    <row r="196" spans="1:8" s="26" customFormat="1" x14ac:dyDescent="0.3">
      <c r="A196" s="110">
        <v>42</v>
      </c>
      <c r="B196" s="111" t="s">
        <v>9</v>
      </c>
      <c r="C196" s="106">
        <v>2720</v>
      </c>
      <c r="D196" s="106">
        <v>2720</v>
      </c>
      <c r="E196" s="235">
        <f>SUM(E197:E199)</f>
        <v>3841.67</v>
      </c>
      <c r="F196" s="106">
        <f>(E196/C196)*100</f>
        <v>141.23786764705883</v>
      </c>
      <c r="G196" s="29"/>
      <c r="H196" s="29"/>
    </row>
    <row r="197" spans="1:8" x14ac:dyDescent="0.3">
      <c r="A197" s="87">
        <v>4221</v>
      </c>
      <c r="B197" s="112" t="s">
        <v>66</v>
      </c>
      <c r="C197" s="27">
        <v>0</v>
      </c>
      <c r="D197" s="27"/>
      <c r="E197" s="234">
        <v>3841.67</v>
      </c>
      <c r="F197" s="106"/>
      <c r="G197" s="33"/>
      <c r="H197" s="33"/>
    </row>
    <row r="198" spans="1:8" x14ac:dyDescent="0.3">
      <c r="A198" s="87">
        <v>4222</v>
      </c>
      <c r="B198" s="112" t="s">
        <v>64</v>
      </c>
      <c r="C198" s="27"/>
      <c r="D198" s="27"/>
      <c r="E198" s="234"/>
      <c r="F198" s="106"/>
      <c r="G198" s="33"/>
      <c r="H198" s="33"/>
    </row>
    <row r="199" spans="1:8" x14ac:dyDescent="0.3">
      <c r="A199" s="87">
        <v>4262</v>
      </c>
      <c r="B199" s="112" t="s">
        <v>93</v>
      </c>
      <c r="C199" s="27">
        <v>0</v>
      </c>
      <c r="D199" s="27"/>
      <c r="E199" s="234"/>
      <c r="F199" s="106"/>
      <c r="G199" s="33"/>
      <c r="H199" s="33"/>
    </row>
    <row r="200" spans="1:8" s="26" customFormat="1" ht="31.2" x14ac:dyDescent="0.3">
      <c r="A200" s="90" t="s">
        <v>212</v>
      </c>
      <c r="B200" s="93" t="s">
        <v>213</v>
      </c>
      <c r="C200" s="92">
        <f>SUM(C201,C211)</f>
        <v>170500</v>
      </c>
      <c r="D200" s="92">
        <f>SUM(D201,D211)</f>
        <v>170500</v>
      </c>
      <c r="E200" s="231">
        <f>SUM(E201,E211)</f>
        <v>97483.03</v>
      </c>
      <c r="F200" s="92">
        <f>SUM(E200/C200*100)</f>
        <v>57.17479765395894</v>
      </c>
      <c r="G200" s="29"/>
      <c r="H200" s="29"/>
    </row>
    <row r="201" spans="1:8" s="116" customFormat="1" x14ac:dyDescent="0.3">
      <c r="A201" s="94">
        <v>12</v>
      </c>
      <c r="B201" s="94" t="s">
        <v>13</v>
      </c>
      <c r="C201" s="95">
        <f>C202+C205</f>
        <v>25575</v>
      </c>
      <c r="D201" s="95">
        <f>D202+D205</f>
        <v>25575</v>
      </c>
      <c r="E201" s="232">
        <f>E202+E205</f>
        <v>14622.45</v>
      </c>
      <c r="F201" s="92">
        <f>SUM(E201/C201*100)</f>
        <v>57.174780058651031</v>
      </c>
      <c r="G201" s="114"/>
      <c r="H201" s="115"/>
    </row>
    <row r="202" spans="1:8" s="117" customFormat="1" ht="15.75" customHeight="1" x14ac:dyDescent="0.3">
      <c r="A202" s="102">
        <v>31</v>
      </c>
      <c r="B202" s="91" t="s">
        <v>5</v>
      </c>
      <c r="C202" s="103">
        <v>18975</v>
      </c>
      <c r="D202" s="103">
        <v>18975</v>
      </c>
      <c r="E202" s="236">
        <f>SUM(E203:E204)</f>
        <v>10959.76</v>
      </c>
      <c r="F202" s="103">
        <f>SUM(E202/C202*100)</f>
        <v>57.758945981554675</v>
      </c>
      <c r="G202" s="114"/>
      <c r="H202" s="114"/>
    </row>
    <row r="203" spans="1:8" s="119" customFormat="1" ht="15.75" customHeight="1" x14ac:dyDescent="0.3">
      <c r="A203" s="104">
        <v>3111</v>
      </c>
      <c r="B203" s="105" t="s">
        <v>38</v>
      </c>
      <c r="C203" s="89"/>
      <c r="D203" s="89"/>
      <c r="E203" s="237">
        <v>9407.5300000000007</v>
      </c>
      <c r="F203" s="89"/>
      <c r="G203" s="114"/>
      <c r="H203" s="118"/>
    </row>
    <row r="204" spans="1:8" ht="14.25" customHeight="1" x14ac:dyDescent="0.3">
      <c r="A204" s="88">
        <v>3132</v>
      </c>
      <c r="B204" s="99" t="s">
        <v>39</v>
      </c>
      <c r="C204" s="27"/>
      <c r="D204" s="27"/>
      <c r="E204" s="234">
        <v>1552.23</v>
      </c>
      <c r="F204" s="100"/>
      <c r="G204" s="29"/>
      <c r="H204" s="33"/>
    </row>
    <row r="205" spans="1:8" s="26" customFormat="1" ht="15.75" customHeight="1" x14ac:dyDescent="0.3">
      <c r="A205" s="102">
        <v>32</v>
      </c>
      <c r="B205" s="91" t="s">
        <v>6</v>
      </c>
      <c r="C205" s="103">
        <v>6600</v>
      </c>
      <c r="D205" s="103">
        <v>6600</v>
      </c>
      <c r="E205" s="236">
        <f>SUM(E206:E210)</f>
        <v>3662.69</v>
      </c>
      <c r="F205" s="103">
        <f>SUM(E205/C205*100)</f>
        <v>55.495303030303035</v>
      </c>
      <c r="G205" s="29"/>
      <c r="H205" s="29"/>
    </row>
    <row r="206" spans="1:8" x14ac:dyDescent="0.3">
      <c r="A206" s="88" t="s">
        <v>40</v>
      </c>
      <c r="B206" s="99" t="s">
        <v>41</v>
      </c>
      <c r="C206" s="27"/>
      <c r="D206" s="27"/>
      <c r="E206" s="234">
        <v>1615.26</v>
      </c>
      <c r="F206" s="100"/>
      <c r="G206" s="29"/>
      <c r="H206" s="33"/>
    </row>
    <row r="207" spans="1:8" x14ac:dyDescent="0.3">
      <c r="A207" s="88">
        <v>3213</v>
      </c>
      <c r="B207" s="99" t="s">
        <v>81</v>
      </c>
      <c r="C207" s="27"/>
      <c r="D207" s="27"/>
      <c r="E207" s="234">
        <v>716.01</v>
      </c>
      <c r="F207" s="100"/>
      <c r="G207" s="29"/>
      <c r="H207" s="33"/>
    </row>
    <row r="208" spans="1:8" x14ac:dyDescent="0.3">
      <c r="A208" s="88">
        <v>3235</v>
      </c>
      <c r="B208" s="99" t="s">
        <v>33</v>
      </c>
      <c r="C208" s="27"/>
      <c r="D208" s="27"/>
      <c r="E208" s="234">
        <v>1331.42</v>
      </c>
      <c r="F208" s="100"/>
      <c r="G208" s="29"/>
      <c r="H208" s="33"/>
    </row>
    <row r="209" spans="1:8" ht="16.5" customHeight="1" x14ac:dyDescent="0.3">
      <c r="A209" s="88">
        <v>3237</v>
      </c>
      <c r="B209" s="99" t="s">
        <v>85</v>
      </c>
      <c r="C209" s="27"/>
      <c r="D209" s="27"/>
      <c r="E209" s="234">
        <v>0</v>
      </c>
      <c r="F209" s="100"/>
      <c r="G209" s="29"/>
      <c r="H209" s="33"/>
    </row>
    <row r="210" spans="1:8" s="119" customFormat="1" x14ac:dyDescent="0.3">
      <c r="A210" s="87" t="s">
        <v>58</v>
      </c>
      <c r="B210" s="112" t="s">
        <v>59</v>
      </c>
      <c r="C210" s="27"/>
      <c r="D210" s="27"/>
      <c r="E210" s="234"/>
      <c r="F210" s="27"/>
      <c r="G210" s="114"/>
      <c r="H210" s="118"/>
    </row>
    <row r="211" spans="1:8" s="116" customFormat="1" x14ac:dyDescent="0.3">
      <c r="A211" s="94">
        <v>563</v>
      </c>
      <c r="B211" s="94" t="s">
        <v>99</v>
      </c>
      <c r="C211" s="95">
        <f>C212+C215</f>
        <v>144925</v>
      </c>
      <c r="D211" s="95">
        <f>D212+D215</f>
        <v>144925</v>
      </c>
      <c r="E211" s="232">
        <f>E212+E215</f>
        <v>82860.58</v>
      </c>
      <c r="F211" s="92">
        <f>SUM(E211/C211*100)</f>
        <v>57.174800759013287</v>
      </c>
      <c r="G211" s="114"/>
      <c r="H211" s="115"/>
    </row>
    <row r="212" spans="1:8" s="117" customFormat="1" ht="15.75" customHeight="1" x14ac:dyDescent="0.3">
      <c r="A212" s="102">
        <v>31</v>
      </c>
      <c r="B212" s="91" t="s">
        <v>5</v>
      </c>
      <c r="C212" s="103">
        <v>107525</v>
      </c>
      <c r="D212" s="103">
        <v>107525</v>
      </c>
      <c r="E212" s="236">
        <f>SUM(E213:E214)</f>
        <v>62105.279999999999</v>
      </c>
      <c r="F212" s="103">
        <f>SUM(E212/C212*100)</f>
        <v>57.75892118112067</v>
      </c>
      <c r="G212" s="114"/>
      <c r="H212" s="114"/>
    </row>
    <row r="213" spans="1:8" s="119" customFormat="1" ht="15.75" customHeight="1" x14ac:dyDescent="0.3">
      <c r="A213" s="104">
        <v>3111</v>
      </c>
      <c r="B213" s="105" t="s">
        <v>38</v>
      </c>
      <c r="C213" s="89"/>
      <c r="D213" s="89"/>
      <c r="E213" s="237">
        <v>53309.26</v>
      </c>
      <c r="F213" s="89"/>
      <c r="G213" s="114"/>
      <c r="H213" s="118"/>
    </row>
    <row r="214" spans="1:8" ht="14.25" customHeight="1" x14ac:dyDescent="0.3">
      <c r="A214" s="88">
        <v>3132</v>
      </c>
      <c r="B214" s="99" t="s">
        <v>39</v>
      </c>
      <c r="C214" s="27"/>
      <c r="D214" s="27"/>
      <c r="E214" s="234">
        <v>8796.02</v>
      </c>
      <c r="F214" s="100"/>
      <c r="G214" s="29"/>
      <c r="H214" s="33"/>
    </row>
    <row r="215" spans="1:8" s="26" customFormat="1" ht="15.75" customHeight="1" x14ac:dyDescent="0.3">
      <c r="A215" s="102">
        <v>32</v>
      </c>
      <c r="B215" s="91" t="s">
        <v>6</v>
      </c>
      <c r="C215" s="103">
        <v>37400</v>
      </c>
      <c r="D215" s="103">
        <v>37400</v>
      </c>
      <c r="E215" s="236">
        <f>SUM(E216:E220)</f>
        <v>20755.3</v>
      </c>
      <c r="F215" s="103">
        <f>SUM(E215/C215*100)</f>
        <v>55.49545454545455</v>
      </c>
      <c r="G215" s="29"/>
      <c r="H215" s="29"/>
    </row>
    <row r="216" spans="1:8" x14ac:dyDescent="0.3">
      <c r="A216" s="88" t="s">
        <v>40</v>
      </c>
      <c r="B216" s="99" t="s">
        <v>41</v>
      </c>
      <c r="C216" s="27"/>
      <c r="D216" s="27"/>
      <c r="E216" s="234">
        <v>9153.17</v>
      </c>
      <c r="F216" s="100"/>
      <c r="G216" s="29"/>
      <c r="H216" s="33"/>
    </row>
    <row r="217" spans="1:8" x14ac:dyDescent="0.3">
      <c r="A217" s="88">
        <v>3213</v>
      </c>
      <c r="B217" s="99" t="s">
        <v>81</v>
      </c>
      <c r="C217" s="27"/>
      <c r="D217" s="27"/>
      <c r="E217" s="234">
        <v>4057.47</v>
      </c>
      <c r="F217" s="100"/>
      <c r="G217" s="29"/>
      <c r="H217" s="33"/>
    </row>
    <row r="218" spans="1:8" x14ac:dyDescent="0.3">
      <c r="A218" s="88">
        <v>3235</v>
      </c>
      <c r="B218" s="99" t="s">
        <v>33</v>
      </c>
      <c r="C218" s="27"/>
      <c r="D218" s="27"/>
      <c r="E218" s="234">
        <v>7544.66</v>
      </c>
      <c r="F218" s="100"/>
      <c r="G218" s="29"/>
      <c r="H218" s="33"/>
    </row>
    <row r="219" spans="1:8" x14ac:dyDescent="0.3">
      <c r="A219" s="88">
        <v>3237</v>
      </c>
      <c r="B219" s="99" t="s">
        <v>85</v>
      </c>
      <c r="C219" s="27"/>
      <c r="D219" s="27"/>
      <c r="E219" s="234"/>
      <c r="F219" s="100"/>
      <c r="G219" s="29"/>
      <c r="H219" s="33"/>
    </row>
    <row r="220" spans="1:8" s="119" customFormat="1" x14ac:dyDescent="0.3">
      <c r="A220" s="87" t="s">
        <v>58</v>
      </c>
      <c r="B220" s="112" t="s">
        <v>59</v>
      </c>
      <c r="C220" s="27"/>
      <c r="D220" s="27"/>
      <c r="E220" s="234"/>
      <c r="F220" s="27"/>
      <c r="G220" s="114"/>
      <c r="H220" s="118"/>
    </row>
    <row r="221" spans="1:8" s="26" customFormat="1" ht="31.2" x14ac:dyDescent="0.3">
      <c r="A221" s="90" t="s">
        <v>214</v>
      </c>
      <c r="B221" s="93" t="s">
        <v>215</v>
      </c>
      <c r="C221" s="92">
        <f>SUM(C222,C228)</f>
        <v>16000</v>
      </c>
      <c r="D221" s="92">
        <f>SUM(D222,D228)</f>
        <v>16000</v>
      </c>
      <c r="E221" s="231">
        <f>SUM(E222,E228)</f>
        <v>423.83</v>
      </c>
      <c r="F221" s="92">
        <f>SUM(E221/C221*100)</f>
        <v>2.6489374999999997</v>
      </c>
      <c r="G221" s="29"/>
      <c r="H221" s="29"/>
    </row>
    <row r="222" spans="1:8" s="116" customFormat="1" x14ac:dyDescent="0.3">
      <c r="A222" s="94">
        <v>12</v>
      </c>
      <c r="B222" s="94" t="s">
        <v>13</v>
      </c>
      <c r="C222" s="95">
        <f>C223</f>
        <v>2400</v>
      </c>
      <c r="D222" s="95">
        <f>D223</f>
        <v>2400</v>
      </c>
      <c r="E222" s="232">
        <f>E223</f>
        <v>63.57</v>
      </c>
      <c r="F222" s="92">
        <f>SUM(E222/C222*100)</f>
        <v>2.6487500000000002</v>
      </c>
      <c r="G222" s="114"/>
      <c r="H222" s="115"/>
    </row>
    <row r="223" spans="1:8" s="26" customFormat="1" ht="15.75" customHeight="1" x14ac:dyDescent="0.3">
      <c r="A223" s="102">
        <v>32</v>
      </c>
      <c r="B223" s="91" t="s">
        <v>6</v>
      </c>
      <c r="C223" s="103">
        <v>2400</v>
      </c>
      <c r="D223" s="103">
        <v>2400</v>
      </c>
      <c r="E223" s="236">
        <f>SUM(E224:E227)</f>
        <v>63.57</v>
      </c>
      <c r="F223" s="103">
        <f>SUM(E223/C223*100)</f>
        <v>2.6487500000000002</v>
      </c>
      <c r="G223" s="29"/>
      <c r="H223" s="29"/>
    </row>
    <row r="224" spans="1:8" x14ac:dyDescent="0.3">
      <c r="A224" s="88" t="s">
        <v>40</v>
      </c>
      <c r="B224" s="99" t="s">
        <v>41</v>
      </c>
      <c r="C224" s="27"/>
      <c r="D224" s="27"/>
      <c r="E224" s="234">
        <v>63.57</v>
      </c>
      <c r="F224" s="100"/>
      <c r="G224" s="29"/>
      <c r="H224" s="33"/>
    </row>
    <row r="225" spans="1:8" x14ac:dyDescent="0.3">
      <c r="A225" s="88">
        <v>3213</v>
      </c>
      <c r="B225" s="99" t="s">
        <v>81</v>
      </c>
      <c r="C225" s="27"/>
      <c r="D225" s="27"/>
      <c r="E225" s="234"/>
      <c r="F225" s="100"/>
      <c r="G225" s="29"/>
      <c r="H225" s="33"/>
    </row>
    <row r="226" spans="1:8" x14ac:dyDescent="0.3">
      <c r="A226" s="88">
        <v>3235</v>
      </c>
      <c r="B226" s="99" t="s">
        <v>33</v>
      </c>
      <c r="C226" s="27"/>
      <c r="D226" s="27"/>
      <c r="E226" s="234"/>
      <c r="F226" s="100"/>
      <c r="G226" s="29"/>
      <c r="H226" s="33"/>
    </row>
    <row r="227" spans="1:8" s="119" customFormat="1" x14ac:dyDescent="0.3">
      <c r="A227" s="87" t="s">
        <v>58</v>
      </c>
      <c r="B227" s="112" t="s">
        <v>59</v>
      </c>
      <c r="C227" s="27"/>
      <c r="D227" s="27"/>
      <c r="E227" s="234"/>
      <c r="F227" s="27"/>
      <c r="G227" s="114"/>
      <c r="H227" s="118"/>
    </row>
    <row r="228" spans="1:8" s="116" customFormat="1" x14ac:dyDescent="0.3">
      <c r="A228" s="94">
        <v>563</v>
      </c>
      <c r="B228" s="94" t="s">
        <v>99</v>
      </c>
      <c r="C228" s="95">
        <f>C229</f>
        <v>13600</v>
      </c>
      <c r="D228" s="95">
        <f>D229</f>
        <v>13600</v>
      </c>
      <c r="E228" s="232">
        <f>E229</f>
        <v>360.26</v>
      </c>
      <c r="F228" s="92">
        <f>SUM(E228/C228*100)</f>
        <v>2.6489705882352941</v>
      </c>
      <c r="G228" s="114"/>
      <c r="H228" s="115"/>
    </row>
    <row r="229" spans="1:8" s="26" customFormat="1" ht="15.75" customHeight="1" x14ac:dyDescent="0.3">
      <c r="A229" s="102">
        <v>32</v>
      </c>
      <c r="B229" s="91" t="s">
        <v>6</v>
      </c>
      <c r="C229" s="103">
        <v>13600</v>
      </c>
      <c r="D229" s="103">
        <v>13600</v>
      </c>
      <c r="E229" s="236">
        <f>SUM(E230:E233)</f>
        <v>360.26</v>
      </c>
      <c r="F229" s="103">
        <f>SUM(E229/C229*100)</f>
        <v>2.6489705882352941</v>
      </c>
      <c r="G229" s="29"/>
      <c r="H229" s="29"/>
    </row>
    <row r="230" spans="1:8" x14ac:dyDescent="0.3">
      <c r="A230" s="88" t="s">
        <v>40</v>
      </c>
      <c r="B230" s="99" t="s">
        <v>41</v>
      </c>
      <c r="C230" s="27"/>
      <c r="D230" s="27"/>
      <c r="E230" s="234">
        <v>360.26</v>
      </c>
      <c r="F230" s="100"/>
      <c r="G230" s="29"/>
      <c r="H230" s="33"/>
    </row>
    <row r="231" spans="1:8" x14ac:dyDescent="0.3">
      <c r="A231" s="88">
        <v>3213</v>
      </c>
      <c r="B231" s="99" t="s">
        <v>81</v>
      </c>
      <c r="C231" s="27"/>
      <c r="D231" s="27"/>
      <c r="E231" s="234"/>
      <c r="F231" s="100"/>
      <c r="G231" s="29"/>
      <c r="H231" s="33"/>
    </row>
    <row r="232" spans="1:8" x14ac:dyDescent="0.3">
      <c r="A232" s="88">
        <v>3235</v>
      </c>
      <c r="B232" s="99" t="s">
        <v>33</v>
      </c>
      <c r="C232" s="27"/>
      <c r="D232" s="27"/>
      <c r="E232" s="234"/>
      <c r="F232" s="100"/>
      <c r="G232" s="29"/>
      <c r="H232" s="33"/>
    </row>
    <row r="233" spans="1:8" s="119" customFormat="1" x14ac:dyDescent="0.3">
      <c r="A233" s="87" t="s">
        <v>58</v>
      </c>
      <c r="B233" s="112" t="s">
        <v>59</v>
      </c>
      <c r="C233" s="27"/>
      <c r="D233" s="27"/>
      <c r="E233" s="234"/>
      <c r="F233" s="27"/>
      <c r="G233" s="114"/>
      <c r="H233" s="118"/>
    </row>
    <row r="234" spans="1:8" s="26" customFormat="1" ht="31.2" x14ac:dyDescent="0.3">
      <c r="A234" s="90" t="s">
        <v>216</v>
      </c>
      <c r="B234" s="93" t="s">
        <v>217</v>
      </c>
      <c r="C234" s="92">
        <f>SUM(C235,C241)</f>
        <v>11300</v>
      </c>
      <c r="D234" s="92">
        <f>SUM(D235,D241)</f>
        <v>11300</v>
      </c>
      <c r="E234" s="231">
        <f>SUM(E235,E241)</f>
        <v>1061.3700000000001</v>
      </c>
      <c r="F234" s="92">
        <f>SUM(E234/C234*100)</f>
        <v>9.3926548672566383</v>
      </c>
      <c r="G234" s="29"/>
      <c r="H234" s="29"/>
    </row>
    <row r="235" spans="1:8" s="116" customFormat="1" x14ac:dyDescent="0.3">
      <c r="A235" s="94">
        <v>12</v>
      </c>
      <c r="B235" s="94" t="s">
        <v>13</v>
      </c>
      <c r="C235" s="95">
        <f>C236+C239</f>
        <v>4294</v>
      </c>
      <c r="D235" s="95">
        <f>D236+D239</f>
        <v>4294</v>
      </c>
      <c r="E235" s="232">
        <f>E236+E239</f>
        <v>403.32</v>
      </c>
      <c r="F235" s="92">
        <f>SUM(E235/C235*100)</f>
        <v>9.3926408942710751</v>
      </c>
      <c r="G235" s="114"/>
      <c r="H235" s="115"/>
    </row>
    <row r="236" spans="1:8" s="26" customFormat="1" ht="15.75" customHeight="1" x14ac:dyDescent="0.3">
      <c r="A236" s="102">
        <v>32</v>
      </c>
      <c r="B236" s="91" t="s">
        <v>6</v>
      </c>
      <c r="C236" s="103">
        <v>3724</v>
      </c>
      <c r="D236" s="103">
        <v>3724</v>
      </c>
      <c r="E236" s="236">
        <f>SUM(E237:E238)</f>
        <v>317.07</v>
      </c>
      <c r="F236" s="103">
        <f>SUM(E236/C236*100)</f>
        <v>8.5142320085929111</v>
      </c>
      <c r="G236" s="29"/>
      <c r="H236" s="29"/>
    </row>
    <row r="237" spans="1:8" x14ac:dyDescent="0.3">
      <c r="A237" s="88" t="s">
        <v>40</v>
      </c>
      <c r="B237" s="99" t="s">
        <v>41</v>
      </c>
      <c r="C237" s="27"/>
      <c r="D237" s="27"/>
      <c r="E237" s="234">
        <v>317.07</v>
      </c>
      <c r="F237" s="100"/>
      <c r="G237" s="29"/>
      <c r="H237" s="33"/>
    </row>
    <row r="238" spans="1:8" x14ac:dyDescent="0.3">
      <c r="A238" s="88">
        <v>3213</v>
      </c>
      <c r="B238" s="99" t="s">
        <v>81</v>
      </c>
      <c r="C238" s="27"/>
      <c r="D238" s="27"/>
      <c r="E238" s="234">
        <v>0</v>
      </c>
      <c r="F238" s="100"/>
      <c r="G238" s="29"/>
      <c r="H238" s="33"/>
    </row>
    <row r="239" spans="1:8" s="26" customFormat="1" x14ac:dyDescent="0.3">
      <c r="A239" s="110">
        <v>42</v>
      </c>
      <c r="B239" s="111" t="s">
        <v>9</v>
      </c>
      <c r="C239" s="106">
        <v>570</v>
      </c>
      <c r="D239" s="106">
        <v>570</v>
      </c>
      <c r="E239" s="235">
        <f>SUM(E240:E240)</f>
        <v>86.25</v>
      </c>
      <c r="F239" s="106">
        <f>(E239/C239)*100</f>
        <v>15.131578947368421</v>
      </c>
      <c r="G239" s="29"/>
      <c r="H239" s="29"/>
    </row>
    <row r="240" spans="1:8" x14ac:dyDescent="0.3">
      <c r="A240" s="87">
        <v>4221</v>
      </c>
      <c r="B240" s="112" t="s">
        <v>66</v>
      </c>
      <c r="C240" s="27">
        <v>0</v>
      </c>
      <c r="D240" s="27">
        <v>0</v>
      </c>
      <c r="E240" s="234">
        <v>86.25</v>
      </c>
      <c r="F240" s="106"/>
      <c r="G240" s="33"/>
      <c r="H240" s="33"/>
    </row>
    <row r="241" spans="1:8" s="116" customFormat="1" x14ac:dyDescent="0.3">
      <c r="A241" s="94">
        <v>559</v>
      </c>
      <c r="B241" s="94" t="s">
        <v>102</v>
      </c>
      <c r="C241" s="95">
        <f>C242+C245</f>
        <v>7006</v>
      </c>
      <c r="D241" s="95">
        <f>D242+D245</f>
        <v>7006</v>
      </c>
      <c r="E241" s="232">
        <f>E242+E245</f>
        <v>658.05000000000007</v>
      </c>
      <c r="F241" s="92">
        <f>SUM(E241/C241*100)</f>
        <v>9.3926634313445625</v>
      </c>
      <c r="G241" s="114"/>
      <c r="H241" s="115"/>
    </row>
    <row r="242" spans="1:8" s="26" customFormat="1" ht="15.75" customHeight="1" x14ac:dyDescent="0.3">
      <c r="A242" s="102">
        <v>32</v>
      </c>
      <c r="B242" s="91" t="s">
        <v>6</v>
      </c>
      <c r="C242" s="103">
        <v>6076</v>
      </c>
      <c r="D242" s="103">
        <v>6076</v>
      </c>
      <c r="E242" s="236">
        <f>SUM(E243:E244)</f>
        <v>517.33000000000004</v>
      </c>
      <c r="F242" s="103">
        <f>SUM(E242/C242*100)</f>
        <v>8.514318630678078</v>
      </c>
      <c r="G242" s="29"/>
      <c r="H242" s="29"/>
    </row>
    <row r="243" spans="1:8" x14ac:dyDescent="0.3">
      <c r="A243" s="88" t="s">
        <v>40</v>
      </c>
      <c r="B243" s="99" t="s">
        <v>41</v>
      </c>
      <c r="C243" s="27"/>
      <c r="D243" s="27"/>
      <c r="E243" s="234">
        <v>517.33000000000004</v>
      </c>
      <c r="F243" s="100"/>
      <c r="G243" s="29"/>
      <c r="H243" s="33"/>
    </row>
    <row r="244" spans="1:8" x14ac:dyDescent="0.3">
      <c r="A244" s="88">
        <v>3213</v>
      </c>
      <c r="B244" s="99" t="s">
        <v>81</v>
      </c>
      <c r="C244" s="27"/>
      <c r="D244" s="27"/>
      <c r="E244" s="234">
        <v>0</v>
      </c>
      <c r="F244" s="100"/>
      <c r="G244" s="29"/>
      <c r="H244" s="33"/>
    </row>
    <row r="245" spans="1:8" s="26" customFormat="1" x14ac:dyDescent="0.3">
      <c r="A245" s="110">
        <v>42</v>
      </c>
      <c r="B245" s="111" t="s">
        <v>9</v>
      </c>
      <c r="C245" s="106">
        <v>930</v>
      </c>
      <c r="D245" s="106">
        <v>930</v>
      </c>
      <c r="E245" s="235">
        <f>SUM(E246:E246)</f>
        <v>140.72</v>
      </c>
      <c r="F245" s="106">
        <f>(E245/C245)*100</f>
        <v>15.131182795698924</v>
      </c>
      <c r="G245" s="29"/>
      <c r="H245" s="29"/>
    </row>
    <row r="246" spans="1:8" x14ac:dyDescent="0.3">
      <c r="A246" s="87">
        <v>4221</v>
      </c>
      <c r="B246" s="112" t="s">
        <v>66</v>
      </c>
      <c r="C246" s="27">
        <v>0</v>
      </c>
      <c r="D246" s="27">
        <v>0</v>
      </c>
      <c r="E246" s="234">
        <v>140.72</v>
      </c>
      <c r="F246" s="106"/>
      <c r="G246" s="33"/>
      <c r="H246" s="33"/>
    </row>
    <row r="247" spans="1:8" s="26" customFormat="1" ht="31.2" x14ac:dyDescent="0.3">
      <c r="A247" s="90" t="s">
        <v>218</v>
      </c>
      <c r="B247" s="93" t="s">
        <v>219</v>
      </c>
      <c r="C247" s="92">
        <f>SUM(C248,C257)</f>
        <v>26600</v>
      </c>
      <c r="D247" s="92">
        <f>SUM(D248,D257)</f>
        <v>26600</v>
      </c>
      <c r="E247" s="231">
        <f>SUM(E248,E257)</f>
        <v>9986.7999999999993</v>
      </c>
      <c r="F247" s="92">
        <f>SUM(E247/C247*100)</f>
        <v>37.544360902255633</v>
      </c>
      <c r="G247" s="29"/>
      <c r="H247" s="29"/>
    </row>
    <row r="248" spans="1:8" s="116" customFormat="1" x14ac:dyDescent="0.3">
      <c r="A248" s="94">
        <v>12</v>
      </c>
      <c r="B248" s="94" t="s">
        <v>13</v>
      </c>
      <c r="C248" s="95">
        <f>C249</f>
        <v>5320</v>
      </c>
      <c r="D248" s="95">
        <f>D249</f>
        <v>5320</v>
      </c>
      <c r="E248" s="232">
        <f>E249</f>
        <v>1997.35</v>
      </c>
      <c r="F248" s="92">
        <f>SUM(E248/C248*100)</f>
        <v>37.544172932330824</v>
      </c>
      <c r="G248" s="114"/>
      <c r="H248" s="115"/>
    </row>
    <row r="249" spans="1:8" s="26" customFormat="1" ht="15.75" customHeight="1" x14ac:dyDescent="0.3">
      <c r="A249" s="102">
        <v>32</v>
      </c>
      <c r="B249" s="91" t="s">
        <v>6</v>
      </c>
      <c r="C249" s="103">
        <v>5320</v>
      </c>
      <c r="D249" s="103">
        <v>5320</v>
      </c>
      <c r="E249" s="236">
        <f>SUM(E250:E256)</f>
        <v>1997.35</v>
      </c>
      <c r="F249" s="103">
        <f>SUM(E249/C249*100)</f>
        <v>37.544172932330824</v>
      </c>
      <c r="G249" s="29"/>
      <c r="H249" s="29"/>
    </row>
    <row r="250" spans="1:8" x14ac:dyDescent="0.3">
      <c r="A250" s="88" t="s">
        <v>40</v>
      </c>
      <c r="B250" s="99" t="s">
        <v>41</v>
      </c>
      <c r="C250" s="27"/>
      <c r="D250" s="27"/>
      <c r="E250" s="234">
        <v>764.69</v>
      </c>
      <c r="F250" s="100"/>
      <c r="G250" s="29"/>
      <c r="H250" s="33"/>
    </row>
    <row r="251" spans="1:8" x14ac:dyDescent="0.3">
      <c r="A251" s="88">
        <v>3213</v>
      </c>
      <c r="B251" s="99" t="s">
        <v>81</v>
      </c>
      <c r="C251" s="27"/>
      <c r="D251" s="27"/>
      <c r="E251" s="234">
        <v>0</v>
      </c>
      <c r="F251" s="100"/>
      <c r="G251" s="29"/>
      <c r="H251" s="33"/>
    </row>
    <row r="252" spans="1:8" x14ac:dyDescent="0.3">
      <c r="A252" s="88">
        <v>3235</v>
      </c>
      <c r="B252" s="99" t="s">
        <v>33</v>
      </c>
      <c r="C252" s="27"/>
      <c r="D252" s="27"/>
      <c r="E252" s="234">
        <v>140</v>
      </c>
      <c r="F252" s="100"/>
      <c r="G252" s="29"/>
      <c r="H252" s="33"/>
    </row>
    <row r="253" spans="1:8" x14ac:dyDescent="0.3">
      <c r="A253" s="88">
        <v>3237</v>
      </c>
      <c r="B253" s="99" t="s">
        <v>85</v>
      </c>
      <c r="C253" s="27"/>
      <c r="D253" s="27"/>
      <c r="E253" s="234">
        <v>85.39</v>
      </c>
      <c r="F253" s="100"/>
      <c r="G253" s="29"/>
      <c r="H253" s="33"/>
    </row>
    <row r="254" spans="1:8" ht="15.75" customHeight="1" x14ac:dyDescent="0.3">
      <c r="A254" s="104">
        <v>3238</v>
      </c>
      <c r="B254" s="105" t="s">
        <v>54</v>
      </c>
      <c r="C254" s="89"/>
      <c r="D254" s="89"/>
      <c r="E254" s="234">
        <v>110.17</v>
      </c>
      <c r="F254" s="89"/>
      <c r="G254" s="29"/>
    </row>
    <row r="255" spans="1:8" x14ac:dyDescent="0.3">
      <c r="A255" s="88" t="s">
        <v>55</v>
      </c>
      <c r="B255" s="99" t="s">
        <v>32</v>
      </c>
      <c r="C255" s="27"/>
      <c r="D255" s="27"/>
      <c r="E255" s="234">
        <v>897.1</v>
      </c>
      <c r="F255" s="100"/>
      <c r="G255" s="29"/>
      <c r="H255" s="33"/>
    </row>
    <row r="256" spans="1:8" s="119" customFormat="1" x14ac:dyDescent="0.3">
      <c r="A256" s="87" t="s">
        <v>58</v>
      </c>
      <c r="B256" s="112" t="s">
        <v>59</v>
      </c>
      <c r="C256" s="27"/>
      <c r="D256" s="27"/>
      <c r="E256" s="234">
        <v>0</v>
      </c>
      <c r="F256" s="27"/>
      <c r="G256" s="114"/>
      <c r="H256" s="118"/>
    </row>
    <row r="257" spans="1:8" s="116" customFormat="1" x14ac:dyDescent="0.3">
      <c r="A257" s="94">
        <v>559</v>
      </c>
      <c r="B257" s="94" t="s">
        <v>99</v>
      </c>
      <c r="C257" s="95">
        <f>C258</f>
        <v>21280</v>
      </c>
      <c r="D257" s="95">
        <f>D258</f>
        <v>21280</v>
      </c>
      <c r="E257" s="232">
        <f>E258</f>
        <v>7989.45</v>
      </c>
      <c r="F257" s="92">
        <f>SUM(E257/C257*100)</f>
        <v>37.544407894736842</v>
      </c>
      <c r="G257" s="114"/>
      <c r="H257" s="115"/>
    </row>
    <row r="258" spans="1:8" s="26" customFormat="1" ht="15.75" customHeight="1" x14ac:dyDescent="0.3">
      <c r="A258" s="102">
        <v>32</v>
      </c>
      <c r="B258" s="91" t="s">
        <v>6</v>
      </c>
      <c r="C258" s="103">
        <v>21280</v>
      </c>
      <c r="D258" s="103">
        <v>21280</v>
      </c>
      <c r="E258" s="236">
        <f>SUM(E259:E265)</f>
        <v>7989.45</v>
      </c>
      <c r="F258" s="103">
        <f>SUM(E258/C258*100)</f>
        <v>37.544407894736842</v>
      </c>
      <c r="G258" s="29"/>
      <c r="H258" s="29"/>
    </row>
    <row r="259" spans="1:8" x14ac:dyDescent="0.3">
      <c r="A259" s="88" t="s">
        <v>40</v>
      </c>
      <c r="B259" s="99" t="s">
        <v>41</v>
      </c>
      <c r="C259" s="27"/>
      <c r="D259" s="27"/>
      <c r="E259" s="234">
        <v>3058.75</v>
      </c>
      <c r="F259" s="100"/>
      <c r="G259" s="29"/>
      <c r="H259" s="33"/>
    </row>
    <row r="260" spans="1:8" x14ac:dyDescent="0.3">
      <c r="A260" s="88">
        <v>3213</v>
      </c>
      <c r="B260" s="99" t="s">
        <v>81</v>
      </c>
      <c r="C260" s="27"/>
      <c r="D260" s="27"/>
      <c r="E260" s="234">
        <v>0</v>
      </c>
      <c r="F260" s="100"/>
      <c r="G260" s="29"/>
      <c r="H260" s="33"/>
    </row>
    <row r="261" spans="1:8" x14ac:dyDescent="0.3">
      <c r="A261" s="88">
        <v>3235</v>
      </c>
      <c r="B261" s="99" t="s">
        <v>33</v>
      </c>
      <c r="C261" s="27"/>
      <c r="D261" s="27"/>
      <c r="E261" s="234">
        <v>560</v>
      </c>
      <c r="F261" s="100"/>
      <c r="G261" s="29"/>
      <c r="H261" s="33"/>
    </row>
    <row r="262" spans="1:8" x14ac:dyDescent="0.3">
      <c r="A262" s="88">
        <v>3237</v>
      </c>
      <c r="B262" s="99" t="s">
        <v>85</v>
      </c>
      <c r="C262" s="27"/>
      <c r="D262" s="27"/>
      <c r="E262" s="234">
        <v>341.57</v>
      </c>
      <c r="F262" s="100"/>
      <c r="G262" s="29"/>
      <c r="H262" s="33"/>
    </row>
    <row r="263" spans="1:8" ht="15.75" customHeight="1" x14ac:dyDescent="0.3">
      <c r="A263" s="104">
        <v>3238</v>
      </c>
      <c r="B263" s="105" t="s">
        <v>54</v>
      </c>
      <c r="C263" s="89"/>
      <c r="D263" s="89"/>
      <c r="E263" s="234">
        <v>440.71</v>
      </c>
      <c r="F263" s="89"/>
      <c r="G263" s="29"/>
    </row>
    <row r="264" spans="1:8" x14ac:dyDescent="0.3">
      <c r="A264" s="88" t="s">
        <v>55</v>
      </c>
      <c r="B264" s="99" t="s">
        <v>32</v>
      </c>
      <c r="C264" s="27"/>
      <c r="D264" s="27"/>
      <c r="E264" s="234">
        <v>3588.42</v>
      </c>
      <c r="F264" s="100"/>
      <c r="G264" s="29"/>
      <c r="H264" s="33"/>
    </row>
    <row r="265" spans="1:8" s="119" customFormat="1" x14ac:dyDescent="0.3">
      <c r="A265" s="87" t="s">
        <v>58</v>
      </c>
      <c r="B265" s="112" t="s">
        <v>59</v>
      </c>
      <c r="C265" s="27"/>
      <c r="D265" s="27"/>
      <c r="E265" s="234">
        <v>0</v>
      </c>
      <c r="F265" s="27"/>
      <c r="G265" s="114"/>
      <c r="H265" s="118"/>
    </row>
    <row r="266" spans="1:8" s="26" customFormat="1" ht="31.2" x14ac:dyDescent="0.3">
      <c r="A266" s="90" t="s">
        <v>220</v>
      </c>
      <c r="B266" s="93" t="s">
        <v>221</v>
      </c>
      <c r="C266" s="92">
        <f>SUM(C267)</f>
        <v>26780</v>
      </c>
      <c r="D266" s="92">
        <f>SUM(D267)</f>
        <v>26780</v>
      </c>
      <c r="E266" s="231">
        <f>SUM(E267)</f>
        <v>0</v>
      </c>
      <c r="F266" s="92">
        <f>SUM(E266/C266*100)</f>
        <v>0</v>
      </c>
      <c r="G266" s="29"/>
      <c r="H266" s="29"/>
    </row>
    <row r="267" spans="1:8" s="116" customFormat="1" x14ac:dyDescent="0.3">
      <c r="A267" s="94">
        <v>575</v>
      </c>
      <c r="B267" s="94" t="s">
        <v>98</v>
      </c>
      <c r="C267" s="95">
        <f>C268+C272+C280</f>
        <v>26780</v>
      </c>
      <c r="D267" s="95">
        <f>D268+D272+D280</f>
        <v>26780</v>
      </c>
      <c r="E267" s="232">
        <f>E268+E272+E280</f>
        <v>0</v>
      </c>
      <c r="F267" s="92">
        <f>SUM(E267/C267*100)</f>
        <v>0</v>
      </c>
      <c r="G267" s="114"/>
      <c r="H267" s="115"/>
    </row>
    <row r="268" spans="1:8" s="117" customFormat="1" ht="15.75" customHeight="1" x14ac:dyDescent="0.3">
      <c r="A268" s="102">
        <v>31</v>
      </c>
      <c r="B268" s="91" t="s">
        <v>5</v>
      </c>
      <c r="C268" s="103">
        <v>18000</v>
      </c>
      <c r="D268" s="103">
        <v>18000</v>
      </c>
      <c r="E268" s="236">
        <f>SUM(E269:E271)</f>
        <v>0</v>
      </c>
      <c r="F268" s="103">
        <f>SUM(E268/C268*100)</f>
        <v>0</v>
      </c>
      <c r="G268" s="114"/>
      <c r="H268" s="114"/>
    </row>
    <row r="269" spans="1:8" s="119" customFormat="1" ht="15.75" customHeight="1" x14ac:dyDescent="0.3">
      <c r="A269" s="104">
        <v>3111</v>
      </c>
      <c r="B269" s="105" t="s">
        <v>38</v>
      </c>
      <c r="C269" s="89"/>
      <c r="D269" s="89"/>
      <c r="E269" s="237"/>
      <c r="F269" s="89"/>
      <c r="G269" s="114"/>
      <c r="H269" s="118"/>
    </row>
    <row r="270" spans="1:8" ht="14.25" customHeight="1" x14ac:dyDescent="0.3">
      <c r="A270" s="88">
        <v>3121</v>
      </c>
      <c r="B270" s="99" t="s">
        <v>25</v>
      </c>
      <c r="C270" s="27"/>
      <c r="D270" s="27"/>
      <c r="E270" s="234"/>
      <c r="F270" s="100"/>
      <c r="G270" s="29"/>
      <c r="H270" s="33"/>
    </row>
    <row r="271" spans="1:8" ht="14.25" customHeight="1" x14ac:dyDescent="0.3">
      <c r="A271" s="88">
        <v>3132</v>
      </c>
      <c r="B271" s="99" t="s">
        <v>39</v>
      </c>
      <c r="C271" s="27"/>
      <c r="D271" s="27"/>
      <c r="E271" s="234"/>
      <c r="F271" s="100"/>
      <c r="G271" s="29"/>
      <c r="H271" s="33"/>
    </row>
    <row r="272" spans="1:8" s="26" customFormat="1" ht="15.75" customHeight="1" x14ac:dyDescent="0.3">
      <c r="A272" s="102">
        <v>32</v>
      </c>
      <c r="B272" s="91" t="s">
        <v>6</v>
      </c>
      <c r="C272" s="103">
        <v>8780</v>
      </c>
      <c r="D272" s="103">
        <v>8780</v>
      </c>
      <c r="E272" s="236">
        <f>SUM(E273:E279)</f>
        <v>0</v>
      </c>
      <c r="F272" s="103">
        <f>SUM(E272/C272*100)</f>
        <v>0</v>
      </c>
      <c r="G272" s="29"/>
      <c r="H272" s="29"/>
    </row>
    <row r="273" spans="1:8" x14ac:dyDescent="0.3">
      <c r="A273" s="88" t="s">
        <v>40</v>
      </c>
      <c r="B273" s="99" t="s">
        <v>41</v>
      </c>
      <c r="C273" s="27"/>
      <c r="D273" s="27"/>
      <c r="E273" s="234"/>
      <c r="F273" s="100"/>
      <c r="G273" s="29"/>
      <c r="H273" s="33"/>
    </row>
    <row r="274" spans="1:8" x14ac:dyDescent="0.3">
      <c r="A274" s="88">
        <v>3213</v>
      </c>
      <c r="B274" s="99" t="s">
        <v>81</v>
      </c>
      <c r="C274" s="27"/>
      <c r="D274" s="27"/>
      <c r="E274" s="234"/>
      <c r="F274" s="100"/>
      <c r="G274" s="29"/>
      <c r="H274" s="33"/>
    </row>
    <row r="275" spans="1:8" x14ac:dyDescent="0.3">
      <c r="A275" s="88">
        <v>3235</v>
      </c>
      <c r="B275" s="99" t="s">
        <v>33</v>
      </c>
      <c r="C275" s="27"/>
      <c r="D275" s="27"/>
      <c r="E275" s="234"/>
      <c r="F275" s="100"/>
      <c r="G275" s="29"/>
      <c r="H275" s="33"/>
    </row>
    <row r="276" spans="1:8" x14ac:dyDescent="0.3">
      <c r="A276" s="88">
        <v>3236</v>
      </c>
      <c r="B276" s="99" t="s">
        <v>31</v>
      </c>
      <c r="C276" s="27"/>
      <c r="D276" s="27"/>
      <c r="E276" s="234"/>
      <c r="F276" s="100"/>
      <c r="G276" s="29"/>
      <c r="H276" s="33"/>
    </row>
    <row r="277" spans="1:8" x14ac:dyDescent="0.3">
      <c r="A277" s="88">
        <v>3237</v>
      </c>
      <c r="B277" s="99" t="s">
        <v>85</v>
      </c>
      <c r="C277" s="27"/>
      <c r="D277" s="27"/>
      <c r="E277" s="234"/>
      <c r="F277" s="100"/>
      <c r="G277" s="29"/>
      <c r="H277" s="33"/>
    </row>
    <row r="278" spans="1:8" ht="15.75" customHeight="1" x14ac:dyDescent="0.3">
      <c r="A278" s="104">
        <v>3238</v>
      </c>
      <c r="B278" s="105" t="s">
        <v>54</v>
      </c>
      <c r="C278" s="89"/>
      <c r="D278" s="89"/>
      <c r="E278" s="234"/>
      <c r="F278" s="89"/>
      <c r="G278" s="29"/>
    </row>
    <row r="279" spans="1:8" x14ac:dyDescent="0.3">
      <c r="A279" s="88" t="s">
        <v>55</v>
      </c>
      <c r="B279" s="99" t="s">
        <v>32</v>
      </c>
      <c r="C279" s="27"/>
      <c r="D279" s="27"/>
      <c r="E279" s="234"/>
      <c r="F279" s="100"/>
      <c r="G279" s="29"/>
      <c r="H279" s="33"/>
    </row>
    <row r="280" spans="1:8" s="26" customFormat="1" x14ac:dyDescent="0.3">
      <c r="A280" s="110">
        <v>42</v>
      </c>
      <c r="B280" s="111" t="s">
        <v>9</v>
      </c>
      <c r="C280" s="106"/>
      <c r="D280" s="106"/>
      <c r="E280" s="235">
        <f>SUM(E281)</f>
        <v>0</v>
      </c>
      <c r="F280" s="106"/>
      <c r="G280" s="29"/>
      <c r="H280" s="29"/>
    </row>
    <row r="281" spans="1:8" x14ac:dyDescent="0.3">
      <c r="A281" s="87">
        <v>4221</v>
      </c>
      <c r="B281" s="112" t="s">
        <v>66</v>
      </c>
      <c r="C281" s="27">
        <v>0</v>
      </c>
      <c r="D281" s="27">
        <v>0</v>
      </c>
      <c r="E281" s="234"/>
      <c r="F281" s="106"/>
      <c r="G281" s="33"/>
      <c r="H281" s="33"/>
    </row>
    <row r="282" spans="1:8" s="26" customFormat="1" ht="46.8" x14ac:dyDescent="0.3">
      <c r="A282" s="90" t="s">
        <v>222</v>
      </c>
      <c r="B282" s="93" t="s">
        <v>223</v>
      </c>
      <c r="C282" s="92">
        <f>SUM(C283)</f>
        <v>47575</v>
      </c>
      <c r="D282" s="92">
        <f>SUM(D283)</f>
        <v>47575</v>
      </c>
      <c r="E282" s="231">
        <f>SUM(E283)</f>
        <v>0</v>
      </c>
      <c r="F282" s="92">
        <f>SUM(E282/C282*100)</f>
        <v>0</v>
      </c>
      <c r="G282" s="29"/>
      <c r="H282" s="29"/>
    </row>
    <row r="283" spans="1:8" s="116" customFormat="1" x14ac:dyDescent="0.3">
      <c r="A283" s="94">
        <v>575</v>
      </c>
      <c r="B283" s="94" t="s">
        <v>98</v>
      </c>
      <c r="C283" s="95">
        <f>C284+C288+C296</f>
        <v>47575</v>
      </c>
      <c r="D283" s="95">
        <f>D284+D288+D296</f>
        <v>47575</v>
      </c>
      <c r="E283" s="232">
        <f>E284+E288+E296</f>
        <v>0</v>
      </c>
      <c r="F283" s="92">
        <f>SUM(E283/C283*100)</f>
        <v>0</v>
      </c>
      <c r="G283" s="114"/>
      <c r="H283" s="115"/>
    </row>
    <row r="284" spans="1:8" s="117" customFormat="1" ht="15.75" customHeight="1" x14ac:dyDescent="0.3">
      <c r="A284" s="102">
        <v>31</v>
      </c>
      <c r="B284" s="91" t="s">
        <v>5</v>
      </c>
      <c r="C284" s="103">
        <v>35085</v>
      </c>
      <c r="D284" s="103">
        <v>35085</v>
      </c>
      <c r="E284" s="236">
        <f>SUM(E285:E287)</f>
        <v>0</v>
      </c>
      <c r="F284" s="103">
        <f>SUM(E284/C284*100)</f>
        <v>0</v>
      </c>
      <c r="G284" s="114"/>
      <c r="H284" s="114"/>
    </row>
    <row r="285" spans="1:8" s="119" customFormat="1" ht="15.75" customHeight="1" x14ac:dyDescent="0.3">
      <c r="A285" s="104">
        <v>3111</v>
      </c>
      <c r="B285" s="105" t="s">
        <v>38</v>
      </c>
      <c r="C285" s="89"/>
      <c r="D285" s="89"/>
      <c r="E285" s="237"/>
      <c r="F285" s="89"/>
      <c r="G285" s="114"/>
      <c r="H285" s="118"/>
    </row>
    <row r="286" spans="1:8" ht="14.25" customHeight="1" x14ac:dyDescent="0.3">
      <c r="A286" s="88">
        <v>3121</v>
      </c>
      <c r="B286" s="99" t="s">
        <v>25</v>
      </c>
      <c r="C286" s="27"/>
      <c r="D286" s="27"/>
      <c r="E286" s="234"/>
      <c r="F286" s="100"/>
      <c r="G286" s="29"/>
      <c r="H286" s="33"/>
    </row>
    <row r="287" spans="1:8" ht="14.25" customHeight="1" x14ac:dyDescent="0.3">
      <c r="A287" s="88">
        <v>3132</v>
      </c>
      <c r="B287" s="99" t="s">
        <v>39</v>
      </c>
      <c r="C287" s="27"/>
      <c r="D287" s="27"/>
      <c r="E287" s="234"/>
      <c r="F287" s="100"/>
      <c r="G287" s="29"/>
      <c r="H287" s="33"/>
    </row>
    <row r="288" spans="1:8" s="26" customFormat="1" ht="15.75" customHeight="1" x14ac:dyDescent="0.3">
      <c r="A288" s="102">
        <v>32</v>
      </c>
      <c r="B288" s="91" t="s">
        <v>6</v>
      </c>
      <c r="C288" s="103">
        <v>12490</v>
      </c>
      <c r="D288" s="103">
        <v>12490</v>
      </c>
      <c r="E288" s="236">
        <f>SUM(E289:E295)</f>
        <v>0</v>
      </c>
      <c r="F288" s="103">
        <f>SUM(E288/C288*100)</f>
        <v>0</v>
      </c>
      <c r="G288" s="29"/>
      <c r="H288" s="29"/>
    </row>
    <row r="289" spans="1:8" x14ac:dyDescent="0.3">
      <c r="A289" s="88" t="s">
        <v>40</v>
      </c>
      <c r="B289" s="99" t="s">
        <v>41</v>
      </c>
      <c r="C289" s="27"/>
      <c r="D289" s="27"/>
      <c r="E289" s="234"/>
      <c r="F289" s="100"/>
      <c r="G289" s="29"/>
      <c r="H289" s="33"/>
    </row>
    <row r="290" spans="1:8" x14ac:dyDescent="0.3">
      <c r="A290" s="88">
        <v>3213</v>
      </c>
      <c r="B290" s="99" t="s">
        <v>81</v>
      </c>
      <c r="C290" s="27"/>
      <c r="D290" s="27"/>
      <c r="E290" s="234"/>
      <c r="F290" s="100"/>
      <c r="G290" s="29"/>
      <c r="H290" s="33"/>
    </row>
    <row r="291" spans="1:8" x14ac:dyDescent="0.3">
      <c r="A291" s="88">
        <v>3235</v>
      </c>
      <c r="B291" s="99" t="s">
        <v>33</v>
      </c>
      <c r="C291" s="27"/>
      <c r="D291" s="27"/>
      <c r="E291" s="234"/>
      <c r="F291" s="100"/>
      <c r="G291" s="29"/>
      <c r="H291" s="33"/>
    </row>
    <row r="292" spans="1:8" x14ac:dyDescent="0.3">
      <c r="A292" s="88">
        <v>3236</v>
      </c>
      <c r="B292" s="99" t="s">
        <v>31</v>
      </c>
      <c r="C292" s="27"/>
      <c r="D292" s="27"/>
      <c r="E292" s="234"/>
      <c r="F292" s="100"/>
      <c r="G292" s="29"/>
      <c r="H292" s="33"/>
    </row>
    <row r="293" spans="1:8" x14ac:dyDescent="0.3">
      <c r="A293" s="88">
        <v>3237</v>
      </c>
      <c r="B293" s="99" t="s">
        <v>85</v>
      </c>
      <c r="C293" s="27"/>
      <c r="D293" s="27"/>
      <c r="E293" s="234"/>
      <c r="F293" s="100"/>
      <c r="G293" s="29"/>
      <c r="H293" s="33"/>
    </row>
    <row r="294" spans="1:8" ht="15.75" customHeight="1" x14ac:dyDescent="0.3">
      <c r="A294" s="104">
        <v>3238</v>
      </c>
      <c r="B294" s="105" t="s">
        <v>54</v>
      </c>
      <c r="C294" s="89"/>
      <c r="D294" s="89"/>
      <c r="E294" s="234"/>
      <c r="F294" s="89"/>
      <c r="G294" s="29"/>
    </row>
    <row r="295" spans="1:8" x14ac:dyDescent="0.3">
      <c r="A295" s="88" t="s">
        <v>55</v>
      </c>
      <c r="B295" s="99" t="s">
        <v>32</v>
      </c>
      <c r="C295" s="27"/>
      <c r="D295" s="27"/>
      <c r="E295" s="234"/>
      <c r="F295" s="100"/>
      <c r="G295" s="29"/>
      <c r="H295" s="33"/>
    </row>
    <row r="296" spans="1:8" s="26" customFormat="1" x14ac:dyDescent="0.3">
      <c r="A296" s="110">
        <v>42</v>
      </c>
      <c r="B296" s="111" t="s">
        <v>9</v>
      </c>
      <c r="C296" s="106"/>
      <c r="D296" s="106"/>
      <c r="E296" s="235">
        <f>SUM(E297)</f>
        <v>0</v>
      </c>
      <c r="F296" s="106"/>
      <c r="G296" s="29"/>
      <c r="H296" s="29"/>
    </row>
    <row r="297" spans="1:8" x14ac:dyDescent="0.3">
      <c r="A297" s="87">
        <v>4221</v>
      </c>
      <c r="B297" s="112" t="s">
        <v>66</v>
      </c>
      <c r="C297" s="27">
        <v>0</v>
      </c>
      <c r="D297" s="27">
        <v>0</v>
      </c>
      <c r="E297" s="234"/>
      <c r="F297" s="106"/>
      <c r="G297" s="33"/>
      <c r="H297" s="33"/>
    </row>
    <row r="298" spans="1:8" s="26" customFormat="1" ht="31.2" x14ac:dyDescent="0.3">
      <c r="A298" s="90" t="s">
        <v>224</v>
      </c>
      <c r="B298" s="93" t="s">
        <v>225</v>
      </c>
      <c r="C298" s="92">
        <f>SUM(C299,C410)</f>
        <v>41570</v>
      </c>
      <c r="D298" s="92">
        <f>SUM(D299,D410)</f>
        <v>41570</v>
      </c>
      <c r="E298" s="231">
        <f>SUM(E299,E410)</f>
        <v>0</v>
      </c>
      <c r="F298" s="92">
        <f>SUM(E298/C298*100)</f>
        <v>0</v>
      </c>
      <c r="G298" s="29"/>
      <c r="H298" s="29"/>
    </row>
    <row r="299" spans="1:8" s="116" customFormat="1" x14ac:dyDescent="0.3">
      <c r="A299" s="94">
        <v>575</v>
      </c>
      <c r="B299" s="94" t="s">
        <v>98</v>
      </c>
      <c r="C299" s="95">
        <f>C300+C304+C312</f>
        <v>41570</v>
      </c>
      <c r="D299" s="95">
        <f>D300+D304+D312</f>
        <v>41570</v>
      </c>
      <c r="E299" s="232">
        <f>E300+E304+E312</f>
        <v>0</v>
      </c>
      <c r="F299" s="92">
        <f>SUM(E299/C299*100)</f>
        <v>0</v>
      </c>
      <c r="G299" s="114"/>
      <c r="H299" s="115"/>
    </row>
    <row r="300" spans="1:8" s="117" customFormat="1" ht="15.75" customHeight="1" x14ac:dyDescent="0.3">
      <c r="A300" s="102">
        <v>31</v>
      </c>
      <c r="B300" s="91" t="s">
        <v>5</v>
      </c>
      <c r="C300" s="103">
        <v>29925</v>
      </c>
      <c r="D300" s="103">
        <v>29925</v>
      </c>
      <c r="E300" s="236">
        <f>SUM(E301:E303)</f>
        <v>0</v>
      </c>
      <c r="F300" s="103">
        <f>SUM(E300/C300*100)</f>
        <v>0</v>
      </c>
      <c r="G300" s="114"/>
      <c r="H300" s="114"/>
    </row>
    <row r="301" spans="1:8" s="119" customFormat="1" ht="15.75" customHeight="1" x14ac:dyDescent="0.3">
      <c r="A301" s="104">
        <v>3111</v>
      </c>
      <c r="B301" s="105" t="s">
        <v>38</v>
      </c>
      <c r="C301" s="89"/>
      <c r="D301" s="89"/>
      <c r="E301" s="237"/>
      <c r="F301" s="89"/>
      <c r="G301" s="114"/>
      <c r="H301" s="118"/>
    </row>
    <row r="302" spans="1:8" ht="14.25" customHeight="1" x14ac:dyDescent="0.3">
      <c r="A302" s="88">
        <v>3121</v>
      </c>
      <c r="B302" s="99" t="s">
        <v>25</v>
      </c>
      <c r="C302" s="27"/>
      <c r="D302" s="27"/>
      <c r="E302" s="234"/>
      <c r="F302" s="100"/>
      <c r="G302" s="29"/>
      <c r="H302" s="33"/>
    </row>
    <row r="303" spans="1:8" ht="14.25" customHeight="1" x14ac:dyDescent="0.3">
      <c r="A303" s="88">
        <v>3132</v>
      </c>
      <c r="B303" s="99" t="s">
        <v>39</v>
      </c>
      <c r="C303" s="27"/>
      <c r="D303" s="27"/>
      <c r="E303" s="234"/>
      <c r="F303" s="100"/>
      <c r="G303" s="29"/>
      <c r="H303" s="33"/>
    </row>
    <row r="304" spans="1:8" s="26" customFormat="1" ht="15.75" customHeight="1" x14ac:dyDescent="0.3">
      <c r="A304" s="102">
        <v>32</v>
      </c>
      <c r="B304" s="91" t="s">
        <v>6</v>
      </c>
      <c r="C304" s="103">
        <v>11645</v>
      </c>
      <c r="D304" s="103">
        <v>11645</v>
      </c>
      <c r="E304" s="236">
        <f>SUM(E305:E311)</f>
        <v>0</v>
      </c>
      <c r="F304" s="103">
        <f>SUM(E304/C304*100)</f>
        <v>0</v>
      </c>
      <c r="G304" s="29"/>
      <c r="H304" s="29"/>
    </row>
    <row r="305" spans="1:8" x14ac:dyDescent="0.3">
      <c r="A305" s="88" t="s">
        <v>40</v>
      </c>
      <c r="B305" s="99" t="s">
        <v>41</v>
      </c>
      <c r="C305" s="27"/>
      <c r="D305" s="27"/>
      <c r="E305" s="234"/>
      <c r="F305" s="100"/>
      <c r="G305" s="29"/>
      <c r="H305" s="33"/>
    </row>
    <row r="306" spans="1:8" x14ac:dyDescent="0.3">
      <c r="A306" s="88">
        <v>3213</v>
      </c>
      <c r="B306" s="99" t="s">
        <v>81</v>
      </c>
      <c r="C306" s="27"/>
      <c r="D306" s="27"/>
      <c r="E306" s="234"/>
      <c r="F306" s="100"/>
      <c r="G306" s="29"/>
      <c r="H306" s="33"/>
    </row>
    <row r="307" spans="1:8" x14ac:dyDescent="0.3">
      <c r="A307" s="88">
        <v>3235</v>
      </c>
      <c r="B307" s="99" t="s">
        <v>33</v>
      </c>
      <c r="C307" s="27"/>
      <c r="D307" s="27"/>
      <c r="E307" s="234"/>
      <c r="F307" s="100"/>
      <c r="G307" s="29"/>
      <c r="H307" s="33"/>
    </row>
    <row r="308" spans="1:8" x14ac:dyDescent="0.3">
      <c r="A308" s="88">
        <v>3236</v>
      </c>
      <c r="B308" s="99" t="s">
        <v>31</v>
      </c>
      <c r="C308" s="27"/>
      <c r="D308" s="27"/>
      <c r="E308" s="234"/>
      <c r="F308" s="100"/>
      <c r="G308" s="29"/>
      <c r="H308" s="33"/>
    </row>
    <row r="309" spans="1:8" x14ac:dyDescent="0.3">
      <c r="A309" s="88">
        <v>3237</v>
      </c>
      <c r="B309" s="99" t="s">
        <v>85</v>
      </c>
      <c r="C309" s="27"/>
      <c r="D309" s="27"/>
      <c r="E309" s="234"/>
      <c r="F309" s="100"/>
      <c r="G309" s="29"/>
      <c r="H309" s="33"/>
    </row>
    <row r="310" spans="1:8" ht="15.75" customHeight="1" x14ac:dyDescent="0.3">
      <c r="A310" s="104">
        <v>3238</v>
      </c>
      <c r="B310" s="105" t="s">
        <v>54</v>
      </c>
      <c r="C310" s="89"/>
      <c r="D310" s="89"/>
      <c r="E310" s="234"/>
      <c r="F310" s="89"/>
      <c r="G310" s="29"/>
    </row>
    <row r="311" spans="1:8" x14ac:dyDescent="0.3">
      <c r="A311" s="88" t="s">
        <v>55</v>
      </c>
      <c r="B311" s="99" t="s">
        <v>32</v>
      </c>
      <c r="C311" s="27"/>
      <c r="D311" s="27"/>
      <c r="E311" s="234"/>
      <c r="F311" s="100"/>
      <c r="G311" s="29"/>
      <c r="H311" s="33"/>
    </row>
    <row r="312" spans="1:8" s="26" customFormat="1" x14ac:dyDescent="0.3">
      <c r="A312" s="110">
        <v>42</v>
      </c>
      <c r="B312" s="111" t="s">
        <v>9</v>
      </c>
      <c r="C312" s="106"/>
      <c r="D312" s="106"/>
      <c r="E312" s="235">
        <f>SUM(E313)</f>
        <v>0</v>
      </c>
      <c r="F312" s="106"/>
      <c r="G312" s="29"/>
      <c r="H312" s="29"/>
    </row>
    <row r="313" spans="1:8" x14ac:dyDescent="0.3">
      <c r="A313" s="87">
        <v>4221</v>
      </c>
      <c r="B313" s="112" t="s">
        <v>66</v>
      </c>
      <c r="C313" s="27">
        <v>0</v>
      </c>
      <c r="D313" s="27">
        <v>0</v>
      </c>
      <c r="E313" s="234"/>
      <c r="F313" s="106"/>
      <c r="G313" s="33"/>
      <c r="H313" s="33"/>
    </row>
    <row r="314" spans="1:8" s="26" customFormat="1" ht="31.2" x14ac:dyDescent="0.3">
      <c r="A314" s="90" t="s">
        <v>226</v>
      </c>
      <c r="B314" s="93" t="s">
        <v>227</v>
      </c>
      <c r="C314" s="92">
        <f>SUM(C315,C331)</f>
        <v>88140</v>
      </c>
      <c r="D314" s="92">
        <f>SUM(D315,D331)</f>
        <v>88140</v>
      </c>
      <c r="E314" s="231">
        <f>SUM(E315,E331)</f>
        <v>38055.770000000004</v>
      </c>
      <c r="F314" s="92">
        <f>SUM(E314/C314*100)</f>
        <v>43.176503290220111</v>
      </c>
      <c r="G314" s="29"/>
      <c r="H314" s="29"/>
    </row>
    <row r="315" spans="1:8" s="116" customFormat="1" x14ac:dyDescent="0.3">
      <c r="A315" s="94">
        <v>12</v>
      </c>
      <c r="B315" s="94" t="s">
        <v>13</v>
      </c>
      <c r="C315" s="95">
        <f>C316+C320+C329</f>
        <v>13221</v>
      </c>
      <c r="D315" s="95">
        <f>D316+D320+D329</f>
        <v>13221</v>
      </c>
      <c r="E315" s="232">
        <f>E316+E320+E329</f>
        <v>5708.39</v>
      </c>
      <c r="F315" s="92">
        <f>SUM(E315/C315*100)</f>
        <v>43.176688601467369</v>
      </c>
      <c r="G315" s="114"/>
      <c r="H315" s="115"/>
    </row>
    <row r="316" spans="1:8" s="117" customFormat="1" ht="15.75" customHeight="1" x14ac:dyDescent="0.3">
      <c r="A316" s="102">
        <v>31</v>
      </c>
      <c r="B316" s="91" t="s">
        <v>5</v>
      </c>
      <c r="C316" s="103">
        <v>8595</v>
      </c>
      <c r="D316" s="103">
        <v>8595</v>
      </c>
      <c r="E316" s="236">
        <f>SUM(E317:E319)</f>
        <v>4190.79</v>
      </c>
      <c r="F316" s="103">
        <f>SUM(E316/C316*100)</f>
        <v>48.758464223385687</v>
      </c>
      <c r="G316" s="114"/>
      <c r="H316" s="114"/>
    </row>
    <row r="317" spans="1:8" s="119" customFormat="1" ht="15.75" customHeight="1" x14ac:dyDescent="0.3">
      <c r="A317" s="104">
        <v>3111</v>
      </c>
      <c r="B317" s="105" t="s">
        <v>38</v>
      </c>
      <c r="C317" s="89"/>
      <c r="D317" s="89"/>
      <c r="E317" s="237">
        <v>3473.65</v>
      </c>
      <c r="F317" s="89"/>
      <c r="G317" s="114"/>
      <c r="H317" s="118"/>
    </row>
    <row r="318" spans="1:8" ht="14.25" customHeight="1" x14ac:dyDescent="0.3">
      <c r="A318" s="88">
        <v>3121</v>
      </c>
      <c r="B318" s="99" t="s">
        <v>25</v>
      </c>
      <c r="C318" s="27"/>
      <c r="D318" s="27"/>
      <c r="E318" s="234">
        <v>144</v>
      </c>
      <c r="F318" s="100"/>
      <c r="G318" s="29"/>
      <c r="H318" s="33"/>
    </row>
    <row r="319" spans="1:8" ht="14.25" customHeight="1" x14ac:dyDescent="0.3">
      <c r="A319" s="88">
        <v>3132</v>
      </c>
      <c r="B319" s="99" t="s">
        <v>39</v>
      </c>
      <c r="C319" s="27"/>
      <c r="D319" s="27"/>
      <c r="E319" s="234">
        <v>573.14</v>
      </c>
      <c r="F319" s="100"/>
      <c r="G319" s="29"/>
      <c r="H319" s="33"/>
    </row>
    <row r="320" spans="1:8" s="26" customFormat="1" ht="15.75" customHeight="1" x14ac:dyDescent="0.3">
      <c r="A320" s="102">
        <v>32</v>
      </c>
      <c r="B320" s="91" t="s">
        <v>6</v>
      </c>
      <c r="C320" s="103">
        <v>4506</v>
      </c>
      <c r="D320" s="103">
        <v>4506</v>
      </c>
      <c r="E320" s="236">
        <f>SUM(E321:E328)</f>
        <v>1407.38</v>
      </c>
      <c r="F320" s="103">
        <f>SUM(E320/C320*100)</f>
        <v>31.233466489125611</v>
      </c>
      <c r="G320" s="29"/>
      <c r="H320" s="29"/>
    </row>
    <row r="321" spans="1:8" x14ac:dyDescent="0.3">
      <c r="A321" s="88" t="s">
        <v>40</v>
      </c>
      <c r="B321" s="99" t="s">
        <v>41</v>
      </c>
      <c r="C321" s="27"/>
      <c r="D321" s="27"/>
      <c r="E321" s="234">
        <v>239.65</v>
      </c>
      <c r="F321" s="100"/>
      <c r="G321" s="29"/>
      <c r="H321" s="33"/>
    </row>
    <row r="322" spans="1:8" x14ac:dyDescent="0.3">
      <c r="A322" s="88">
        <v>3213</v>
      </c>
      <c r="B322" s="99" t="s">
        <v>81</v>
      </c>
      <c r="C322" s="27"/>
      <c r="D322" s="27"/>
      <c r="E322" s="234">
        <v>307.35000000000002</v>
      </c>
      <c r="F322" s="100"/>
      <c r="G322" s="29"/>
      <c r="H322" s="33"/>
    </row>
    <row r="323" spans="1:8" ht="15.75" customHeight="1" x14ac:dyDescent="0.3">
      <c r="A323" s="104" t="s">
        <v>43</v>
      </c>
      <c r="B323" s="105" t="s">
        <v>30</v>
      </c>
      <c r="C323" s="89"/>
      <c r="D323" s="89"/>
      <c r="E323" s="234">
        <v>0</v>
      </c>
      <c r="F323" s="89"/>
      <c r="G323" s="29"/>
    </row>
    <row r="324" spans="1:8" s="125" customFormat="1" ht="15.75" customHeight="1" x14ac:dyDescent="0.3">
      <c r="A324" s="120">
        <v>3233</v>
      </c>
      <c r="B324" s="121" t="s">
        <v>84</v>
      </c>
      <c r="C324" s="113"/>
      <c r="D324" s="113"/>
      <c r="E324" s="238">
        <v>0</v>
      </c>
      <c r="F324" s="122"/>
      <c r="G324" s="123"/>
      <c r="H324" s="124"/>
    </row>
    <row r="325" spans="1:8" x14ac:dyDescent="0.3">
      <c r="A325" s="88">
        <v>3235</v>
      </c>
      <c r="B325" s="99" t="s">
        <v>33</v>
      </c>
      <c r="C325" s="27"/>
      <c r="D325" s="27"/>
      <c r="E325" s="234">
        <v>532.57000000000005</v>
      </c>
      <c r="F325" s="100"/>
      <c r="G325" s="29"/>
      <c r="H325" s="33"/>
    </row>
    <row r="326" spans="1:8" x14ac:dyDescent="0.3">
      <c r="A326" s="88">
        <v>3237</v>
      </c>
      <c r="B326" s="99" t="s">
        <v>85</v>
      </c>
      <c r="C326" s="27"/>
      <c r="D326" s="27"/>
      <c r="E326" s="234">
        <v>25.62</v>
      </c>
      <c r="F326" s="100"/>
      <c r="G326" s="29"/>
      <c r="H326" s="33"/>
    </row>
    <row r="327" spans="1:8" ht="15.75" customHeight="1" x14ac:dyDescent="0.3">
      <c r="A327" s="104">
        <v>3238</v>
      </c>
      <c r="B327" s="105" t="s">
        <v>54</v>
      </c>
      <c r="C327" s="89"/>
      <c r="D327" s="89"/>
      <c r="E327" s="234">
        <v>33.06</v>
      </c>
      <c r="F327" s="89"/>
      <c r="G327" s="29"/>
    </row>
    <row r="328" spans="1:8" x14ac:dyDescent="0.3">
      <c r="A328" s="88" t="s">
        <v>55</v>
      </c>
      <c r="B328" s="99" t="s">
        <v>32</v>
      </c>
      <c r="C328" s="27"/>
      <c r="D328" s="27"/>
      <c r="E328" s="234">
        <v>269.13</v>
      </c>
      <c r="F328" s="100"/>
      <c r="G328" s="29"/>
      <c r="H328" s="33"/>
    </row>
    <row r="329" spans="1:8" s="26" customFormat="1" x14ac:dyDescent="0.3">
      <c r="A329" s="110">
        <v>42</v>
      </c>
      <c r="B329" s="111" t="s">
        <v>9</v>
      </c>
      <c r="C329" s="106">
        <v>120</v>
      </c>
      <c r="D329" s="106">
        <v>120</v>
      </c>
      <c r="E329" s="235">
        <f>SUM(E330:E330)</f>
        <v>110.22</v>
      </c>
      <c r="F329" s="106">
        <f>(E329/C329)*100</f>
        <v>91.85</v>
      </c>
      <c r="G329" s="29"/>
      <c r="H329" s="29"/>
    </row>
    <row r="330" spans="1:8" x14ac:dyDescent="0.3">
      <c r="A330" s="87">
        <v>4221</v>
      </c>
      <c r="B330" s="112" t="s">
        <v>66</v>
      </c>
      <c r="C330" s="27">
        <v>0</v>
      </c>
      <c r="D330" s="27">
        <v>0</v>
      </c>
      <c r="E330" s="234">
        <v>110.22</v>
      </c>
      <c r="F330" s="106"/>
      <c r="G330" s="33"/>
      <c r="H330" s="33"/>
    </row>
    <row r="331" spans="1:8" s="116" customFormat="1" x14ac:dyDescent="0.3">
      <c r="A331" s="94">
        <v>563</v>
      </c>
      <c r="B331" s="94" t="s">
        <v>99</v>
      </c>
      <c r="C331" s="95">
        <f>C332+C336+C345</f>
        <v>74919</v>
      </c>
      <c r="D331" s="95">
        <f>D332+D336+D345</f>
        <v>74919</v>
      </c>
      <c r="E331" s="232">
        <f>E332+E336+E345</f>
        <v>32347.380000000005</v>
      </c>
      <c r="F331" s="95">
        <f>(E331/C331)*100</f>
        <v>43.176470588235297</v>
      </c>
      <c r="G331" s="114"/>
      <c r="H331" s="115"/>
    </row>
    <row r="332" spans="1:8" s="117" customFormat="1" ht="15.75" customHeight="1" x14ac:dyDescent="0.3">
      <c r="A332" s="102">
        <v>31</v>
      </c>
      <c r="B332" s="91" t="s">
        <v>5</v>
      </c>
      <c r="C332" s="103">
        <v>48705</v>
      </c>
      <c r="D332" s="103">
        <v>48705</v>
      </c>
      <c r="E332" s="236">
        <f>SUM(E333:E335)</f>
        <v>23747.940000000002</v>
      </c>
      <c r="F332" s="103">
        <f>SUM(E332/C332*100)</f>
        <v>48.758731136433639</v>
      </c>
      <c r="G332" s="114"/>
      <c r="H332" s="114"/>
    </row>
    <row r="333" spans="1:8" s="119" customFormat="1" ht="15.75" customHeight="1" x14ac:dyDescent="0.3">
      <c r="A333" s="104">
        <v>3111</v>
      </c>
      <c r="B333" s="105" t="s">
        <v>38</v>
      </c>
      <c r="C333" s="89"/>
      <c r="D333" s="89"/>
      <c r="E333" s="237">
        <v>19684.04</v>
      </c>
      <c r="F333" s="89"/>
      <c r="G333" s="114"/>
      <c r="H333" s="118"/>
    </row>
    <row r="334" spans="1:8" ht="14.25" customHeight="1" x14ac:dyDescent="0.3">
      <c r="A334" s="88">
        <v>3121</v>
      </c>
      <c r="B334" s="99" t="s">
        <v>25</v>
      </c>
      <c r="C334" s="27"/>
      <c r="D334" s="27"/>
      <c r="E334" s="234">
        <v>816</v>
      </c>
      <c r="F334" s="100"/>
      <c r="G334" s="29"/>
      <c r="H334" s="33"/>
    </row>
    <row r="335" spans="1:8" ht="14.25" customHeight="1" x14ac:dyDescent="0.3">
      <c r="A335" s="88">
        <v>3132</v>
      </c>
      <c r="B335" s="99" t="s">
        <v>39</v>
      </c>
      <c r="C335" s="27"/>
      <c r="D335" s="27"/>
      <c r="E335" s="234">
        <v>3247.9</v>
      </c>
      <c r="F335" s="100"/>
      <c r="G335" s="29"/>
      <c r="H335" s="33"/>
    </row>
    <row r="336" spans="1:8" s="26" customFormat="1" ht="15.75" customHeight="1" x14ac:dyDescent="0.3">
      <c r="A336" s="102">
        <v>32</v>
      </c>
      <c r="B336" s="91" t="s">
        <v>6</v>
      </c>
      <c r="C336" s="103">
        <v>25534</v>
      </c>
      <c r="D336" s="103">
        <v>25534</v>
      </c>
      <c r="E336" s="236">
        <f>SUM(E337:E344)</f>
        <v>7974.9</v>
      </c>
      <c r="F336" s="103">
        <f>SUM(E336/C336*100)</f>
        <v>31.232474347928253</v>
      </c>
      <c r="G336" s="29"/>
      <c r="H336" s="29"/>
    </row>
    <row r="337" spans="1:8" x14ac:dyDescent="0.3">
      <c r="A337" s="88" t="s">
        <v>40</v>
      </c>
      <c r="B337" s="99" t="s">
        <v>41</v>
      </c>
      <c r="C337" s="27"/>
      <c r="D337" s="27"/>
      <c r="E337" s="234">
        <v>1357.96</v>
      </c>
      <c r="F337" s="100"/>
      <c r="G337" s="29"/>
      <c r="H337" s="33"/>
    </row>
    <row r="338" spans="1:8" x14ac:dyDescent="0.3">
      <c r="A338" s="88">
        <v>3213</v>
      </c>
      <c r="B338" s="99" t="s">
        <v>81</v>
      </c>
      <c r="C338" s="27"/>
      <c r="D338" s="27"/>
      <c r="E338" s="234">
        <v>1741.63</v>
      </c>
      <c r="F338" s="100"/>
      <c r="G338" s="29"/>
      <c r="H338" s="33"/>
    </row>
    <row r="339" spans="1:8" ht="15.75" customHeight="1" x14ac:dyDescent="0.3">
      <c r="A339" s="104" t="s">
        <v>43</v>
      </c>
      <c r="B339" s="105" t="s">
        <v>30</v>
      </c>
      <c r="C339" s="89"/>
      <c r="D339" s="89"/>
      <c r="E339" s="234">
        <v>0</v>
      </c>
      <c r="F339" s="89"/>
      <c r="G339" s="29"/>
    </row>
    <row r="340" spans="1:8" s="125" customFormat="1" ht="15.75" customHeight="1" x14ac:dyDescent="0.3">
      <c r="A340" s="120">
        <v>3233</v>
      </c>
      <c r="B340" s="121" t="s">
        <v>84</v>
      </c>
      <c r="C340" s="113"/>
      <c r="D340" s="113"/>
      <c r="E340" s="238">
        <v>0</v>
      </c>
      <c r="F340" s="122"/>
      <c r="G340" s="123"/>
      <c r="H340" s="124"/>
    </row>
    <row r="341" spans="1:8" x14ac:dyDescent="0.3">
      <c r="A341" s="88">
        <v>3235</v>
      </c>
      <c r="B341" s="99" t="s">
        <v>33</v>
      </c>
      <c r="C341" s="27"/>
      <c r="D341" s="27"/>
      <c r="E341" s="234">
        <v>3017.84</v>
      </c>
      <c r="F341" s="100"/>
      <c r="G341" s="29"/>
      <c r="H341" s="33"/>
    </row>
    <row r="342" spans="1:8" x14ac:dyDescent="0.3">
      <c r="A342" s="88">
        <v>3237</v>
      </c>
      <c r="B342" s="99" t="s">
        <v>85</v>
      </c>
      <c r="C342" s="27"/>
      <c r="D342" s="27"/>
      <c r="E342" s="234">
        <v>145.16</v>
      </c>
      <c r="F342" s="100"/>
      <c r="G342" s="29"/>
      <c r="H342" s="33"/>
    </row>
    <row r="343" spans="1:8" ht="15.75" customHeight="1" x14ac:dyDescent="0.3">
      <c r="A343" s="104">
        <v>3238</v>
      </c>
      <c r="B343" s="105" t="s">
        <v>54</v>
      </c>
      <c r="C343" s="89"/>
      <c r="D343" s="89"/>
      <c r="E343" s="234">
        <v>187.28</v>
      </c>
      <c r="F343" s="89"/>
      <c r="G343" s="29"/>
    </row>
    <row r="344" spans="1:8" x14ac:dyDescent="0.3">
      <c r="A344" s="88" t="s">
        <v>55</v>
      </c>
      <c r="B344" s="99" t="s">
        <v>32</v>
      </c>
      <c r="C344" s="27"/>
      <c r="D344" s="27"/>
      <c r="E344" s="234">
        <v>1525.03</v>
      </c>
      <c r="F344" s="100"/>
      <c r="G344" s="29"/>
      <c r="H344" s="33"/>
    </row>
    <row r="345" spans="1:8" s="26" customFormat="1" x14ac:dyDescent="0.3">
      <c r="A345" s="110">
        <v>42</v>
      </c>
      <c r="B345" s="111" t="s">
        <v>9</v>
      </c>
      <c r="C345" s="106">
        <v>680</v>
      </c>
      <c r="D345" s="106">
        <v>680</v>
      </c>
      <c r="E345" s="235">
        <f>SUM(E346:E346)</f>
        <v>624.54</v>
      </c>
      <c r="F345" s="106">
        <f>(E345/C345)*100</f>
        <v>91.844117647058823</v>
      </c>
      <c r="G345" s="29"/>
      <c r="H345" s="29"/>
    </row>
    <row r="346" spans="1:8" x14ac:dyDescent="0.3">
      <c r="A346" s="87">
        <v>4221</v>
      </c>
      <c r="B346" s="112" t="s">
        <v>66</v>
      </c>
      <c r="C346" s="27">
        <v>0</v>
      </c>
      <c r="D346" s="27">
        <v>0</v>
      </c>
      <c r="E346" s="234">
        <v>624.54</v>
      </c>
      <c r="F346" s="106"/>
      <c r="G346" s="33"/>
      <c r="H346" s="33"/>
    </row>
    <row r="347" spans="1:8" s="26" customFormat="1" ht="31.2" x14ac:dyDescent="0.3">
      <c r="A347" s="90" t="s">
        <v>109</v>
      </c>
      <c r="B347" s="93" t="s">
        <v>110</v>
      </c>
      <c r="C347" s="92">
        <f>SUM(C348)</f>
        <v>65300</v>
      </c>
      <c r="D347" s="92">
        <f>SUM(D348)</f>
        <v>65300</v>
      </c>
      <c r="E347" s="231">
        <f>SUM(E348)</f>
        <v>27263.97</v>
      </c>
      <c r="F347" s="92">
        <f>SUM(E347/C347*100)</f>
        <v>41.751868300153141</v>
      </c>
      <c r="G347" s="29"/>
      <c r="H347" s="29"/>
    </row>
    <row r="348" spans="1:8" s="116" customFormat="1" ht="31.5" customHeight="1" x14ac:dyDescent="0.3">
      <c r="A348" s="94">
        <v>573</v>
      </c>
      <c r="B348" s="126" t="s">
        <v>111</v>
      </c>
      <c r="C348" s="95">
        <f>C349+C352</f>
        <v>65300</v>
      </c>
      <c r="D348" s="95">
        <f>D349+D352</f>
        <v>65300</v>
      </c>
      <c r="E348" s="232">
        <f>E349+E352</f>
        <v>27263.97</v>
      </c>
      <c r="F348" s="92">
        <f>SUM(E348/C348*100)</f>
        <v>41.751868300153141</v>
      </c>
      <c r="G348" s="114"/>
      <c r="H348" s="115"/>
    </row>
    <row r="349" spans="1:8" s="117" customFormat="1" ht="15.75" customHeight="1" x14ac:dyDescent="0.3">
      <c r="A349" s="102">
        <v>31</v>
      </c>
      <c r="B349" s="91" t="s">
        <v>5</v>
      </c>
      <c r="C349" s="103">
        <v>54300</v>
      </c>
      <c r="D349" s="103">
        <v>54300</v>
      </c>
      <c r="E349" s="236">
        <f>SUM(E350:E351)</f>
        <v>24593.710000000003</v>
      </c>
      <c r="F349" s="103">
        <f>SUM(E349/C349*100)</f>
        <v>45.292283609576437</v>
      </c>
      <c r="G349" s="114"/>
      <c r="H349" s="114"/>
    </row>
    <row r="350" spans="1:8" s="119" customFormat="1" ht="15.75" customHeight="1" x14ac:dyDescent="0.3">
      <c r="A350" s="104">
        <v>3111</v>
      </c>
      <c r="B350" s="105" t="s">
        <v>38</v>
      </c>
      <c r="C350" s="89"/>
      <c r="D350" s="89"/>
      <c r="E350" s="237">
        <v>21110.49</v>
      </c>
      <c r="F350" s="89"/>
      <c r="G350" s="114"/>
      <c r="H350" s="118"/>
    </row>
    <row r="351" spans="1:8" ht="14.25" customHeight="1" x14ac:dyDescent="0.3">
      <c r="A351" s="88">
        <v>3132</v>
      </c>
      <c r="B351" s="99" t="s">
        <v>39</v>
      </c>
      <c r="C351" s="27"/>
      <c r="D351" s="27"/>
      <c r="E351" s="234">
        <v>3483.22</v>
      </c>
      <c r="F351" s="100"/>
      <c r="G351" s="29"/>
      <c r="H351" s="33"/>
    </row>
    <row r="352" spans="1:8" s="26" customFormat="1" ht="15.75" customHeight="1" x14ac:dyDescent="0.3">
      <c r="A352" s="102">
        <v>32</v>
      </c>
      <c r="B352" s="91" t="s">
        <v>6</v>
      </c>
      <c r="C352" s="103">
        <v>11000</v>
      </c>
      <c r="D352" s="103">
        <v>11000</v>
      </c>
      <c r="E352" s="236">
        <f>SUM(E353:E355)</f>
        <v>2670.26</v>
      </c>
      <c r="F352" s="103">
        <f>SUM(E352/C352*100)</f>
        <v>24.27509090909091</v>
      </c>
      <c r="G352" s="29"/>
      <c r="H352" s="29"/>
    </row>
    <row r="353" spans="1:8" x14ac:dyDescent="0.3">
      <c r="A353" s="88" t="s">
        <v>40</v>
      </c>
      <c r="B353" s="99" t="s">
        <v>41</v>
      </c>
      <c r="C353" s="27"/>
      <c r="D353" s="27"/>
      <c r="E353" s="234">
        <v>2265.2600000000002</v>
      </c>
      <c r="F353" s="100"/>
      <c r="G353" s="29"/>
      <c r="H353" s="33"/>
    </row>
    <row r="354" spans="1:8" x14ac:dyDescent="0.3">
      <c r="A354" s="88">
        <v>3213</v>
      </c>
      <c r="B354" s="99" t="s">
        <v>81</v>
      </c>
      <c r="C354" s="27"/>
      <c r="D354" s="27"/>
      <c r="E354" s="234">
        <v>405</v>
      </c>
      <c r="F354" s="100"/>
      <c r="G354" s="29"/>
      <c r="H354" s="33"/>
    </row>
    <row r="355" spans="1:8" x14ac:dyDescent="0.3">
      <c r="A355" s="88">
        <v>3237</v>
      </c>
      <c r="B355" s="99" t="s">
        <v>85</v>
      </c>
      <c r="C355" s="27"/>
      <c r="D355" s="27"/>
      <c r="E355" s="234"/>
      <c r="F355" s="100"/>
      <c r="G355" s="29"/>
      <c r="H355" s="33"/>
    </row>
    <row r="356" spans="1:8" s="26" customFormat="1" ht="31.2" x14ac:dyDescent="0.3">
      <c r="A356" s="90" t="s">
        <v>112</v>
      </c>
      <c r="B356" s="93" t="s">
        <v>113</v>
      </c>
      <c r="C356" s="92">
        <f>SUM(C357)</f>
        <v>27243</v>
      </c>
      <c r="D356" s="92">
        <f>SUM(D357)</f>
        <v>27243</v>
      </c>
      <c r="E356" s="231">
        <f>SUM(E357)</f>
        <v>2154.52</v>
      </c>
      <c r="F356" s="92">
        <f>SUM(E356/C356*100)</f>
        <v>7.9085269610542159</v>
      </c>
      <c r="G356" s="29"/>
      <c r="H356" s="29"/>
    </row>
    <row r="357" spans="1:8" s="31" customFormat="1" ht="15" customHeight="1" x14ac:dyDescent="0.3">
      <c r="A357" s="94">
        <v>31</v>
      </c>
      <c r="B357" s="94" t="s">
        <v>114</v>
      </c>
      <c r="C357" s="95">
        <f>SUM(C358,C361)</f>
        <v>27243</v>
      </c>
      <c r="D357" s="95">
        <f>SUM(D358,D361)</f>
        <v>27243</v>
      </c>
      <c r="E357" s="232">
        <f>E358+E361</f>
        <v>2154.52</v>
      </c>
      <c r="F357" s="95">
        <f>SUM(E357/C357*100)</f>
        <v>7.9085269610542159</v>
      </c>
      <c r="G357" s="29"/>
      <c r="H357" s="30"/>
    </row>
    <row r="358" spans="1:8" s="26" customFormat="1" ht="14.25" customHeight="1" x14ac:dyDescent="0.3">
      <c r="A358" s="96">
        <v>31</v>
      </c>
      <c r="B358" s="97" t="s">
        <v>5</v>
      </c>
      <c r="C358" s="191">
        <v>27243</v>
      </c>
      <c r="D358" s="191">
        <v>27243</v>
      </c>
      <c r="E358" s="233">
        <f>SUM(E359:E360)</f>
        <v>2093.14</v>
      </c>
      <c r="F358" s="98">
        <f>SUM(E358/C358*100)</f>
        <v>7.6832213779686516</v>
      </c>
      <c r="G358" s="29"/>
      <c r="H358" s="29"/>
    </row>
    <row r="359" spans="1:8" ht="14.25" customHeight="1" x14ac:dyDescent="0.3">
      <c r="A359" s="88">
        <v>3111</v>
      </c>
      <c r="B359" s="99" t="s">
        <v>38</v>
      </c>
      <c r="C359" s="27"/>
      <c r="D359" s="27"/>
      <c r="E359" s="234">
        <v>1636.1</v>
      </c>
      <c r="F359" s="100"/>
      <c r="G359" s="29"/>
      <c r="H359" s="33"/>
    </row>
    <row r="360" spans="1:8" ht="14.25" customHeight="1" x14ac:dyDescent="0.3">
      <c r="A360" s="88">
        <v>3132</v>
      </c>
      <c r="B360" s="99" t="s">
        <v>39</v>
      </c>
      <c r="C360" s="27"/>
      <c r="D360" s="27"/>
      <c r="E360" s="234">
        <v>457.04</v>
      </c>
      <c r="F360" s="100"/>
      <c r="G360" s="29"/>
      <c r="H360" s="33"/>
    </row>
    <row r="361" spans="1:8" s="26" customFormat="1" ht="14.25" customHeight="1" x14ac:dyDescent="0.3">
      <c r="A361" s="96">
        <v>32</v>
      </c>
      <c r="B361" s="97" t="s">
        <v>6</v>
      </c>
      <c r="C361" s="106"/>
      <c r="D361" s="106"/>
      <c r="E361" s="235">
        <f>SUM(E362:E366)</f>
        <v>61.38</v>
      </c>
      <c r="F361" s="101"/>
      <c r="G361" s="29"/>
      <c r="H361" s="29"/>
    </row>
    <row r="362" spans="1:8" x14ac:dyDescent="0.3">
      <c r="A362" s="88" t="s">
        <v>40</v>
      </c>
      <c r="B362" s="99" t="s">
        <v>41</v>
      </c>
      <c r="C362" s="27"/>
      <c r="D362" s="27"/>
      <c r="E362" s="234"/>
      <c r="F362" s="100"/>
      <c r="G362" s="29"/>
      <c r="H362" s="33"/>
    </row>
    <row r="363" spans="1:8" x14ac:dyDescent="0.3">
      <c r="A363" s="88">
        <v>3235</v>
      </c>
      <c r="B363" s="99" t="s">
        <v>33</v>
      </c>
      <c r="C363" s="27"/>
      <c r="D363" s="27"/>
      <c r="E363" s="234"/>
      <c r="F363" s="100"/>
      <c r="G363" s="29"/>
      <c r="H363" s="33"/>
    </row>
    <row r="364" spans="1:8" x14ac:dyDescent="0.3">
      <c r="A364" s="88">
        <v>3236</v>
      </c>
      <c r="B364" s="99" t="s">
        <v>31</v>
      </c>
      <c r="C364" s="27"/>
      <c r="D364" s="27"/>
      <c r="E364" s="234"/>
      <c r="F364" s="100"/>
      <c r="G364" s="29"/>
      <c r="H364" s="33"/>
    </row>
    <row r="365" spans="1:8" x14ac:dyDescent="0.3">
      <c r="A365" s="88">
        <v>3237</v>
      </c>
      <c r="B365" s="99" t="s">
        <v>85</v>
      </c>
      <c r="C365" s="27"/>
      <c r="D365" s="27"/>
      <c r="E365" s="234"/>
      <c r="F365" s="100"/>
      <c r="G365" s="29"/>
      <c r="H365" s="33"/>
    </row>
    <row r="366" spans="1:8" x14ac:dyDescent="0.3">
      <c r="A366" s="88" t="s">
        <v>58</v>
      </c>
      <c r="B366" s="99" t="s">
        <v>59</v>
      </c>
      <c r="C366" s="27"/>
      <c r="D366" s="27"/>
      <c r="E366" s="234">
        <v>61.38</v>
      </c>
      <c r="F366" s="100"/>
      <c r="G366" s="29"/>
      <c r="H366" s="33"/>
    </row>
    <row r="367" spans="1:8" s="26" customFormat="1" x14ac:dyDescent="0.3">
      <c r="A367" s="90" t="s">
        <v>116</v>
      </c>
      <c r="B367" s="93" t="s">
        <v>117</v>
      </c>
      <c r="C367" s="92">
        <f>SUM(C368)</f>
        <v>45000</v>
      </c>
      <c r="D367" s="92">
        <f>SUM(D368)</f>
        <v>45000</v>
      </c>
      <c r="E367" s="231">
        <f>SUM(E368)</f>
        <v>7594.0099999999993</v>
      </c>
      <c r="F367" s="92">
        <f>SUM(E367/C367*100)</f>
        <v>16.875577777777774</v>
      </c>
      <c r="G367" s="29"/>
      <c r="H367" s="29"/>
    </row>
    <row r="368" spans="1:8" s="31" customFormat="1" ht="15" customHeight="1" x14ac:dyDescent="0.3">
      <c r="A368" s="94">
        <v>31</v>
      </c>
      <c r="B368" s="94" t="s">
        <v>114</v>
      </c>
      <c r="C368" s="95">
        <f>C369+C372</f>
        <v>45000</v>
      </c>
      <c r="D368" s="95">
        <f>D369+D372</f>
        <v>45000</v>
      </c>
      <c r="E368" s="232">
        <f>E369+E372</f>
        <v>7594.0099999999993</v>
      </c>
      <c r="F368" s="95">
        <f>SUM(E368/C368*100)</f>
        <v>16.875577777777774</v>
      </c>
      <c r="G368" s="29"/>
      <c r="H368" s="30"/>
    </row>
    <row r="369" spans="1:8" s="26" customFormat="1" ht="14.25" customHeight="1" x14ac:dyDescent="0.3">
      <c r="A369" s="96">
        <v>31</v>
      </c>
      <c r="B369" s="97" t="s">
        <v>5</v>
      </c>
      <c r="C369" s="191">
        <v>30500</v>
      </c>
      <c r="D369" s="191">
        <v>30500</v>
      </c>
      <c r="E369" s="233">
        <f>SUM(E370:E371)</f>
        <v>3238.3</v>
      </c>
      <c r="F369" s="98">
        <f>SUM(E369/C369*100)</f>
        <v>10.617377049180329</v>
      </c>
      <c r="G369" s="29"/>
      <c r="H369" s="29"/>
    </row>
    <row r="370" spans="1:8" ht="14.25" customHeight="1" x14ac:dyDescent="0.3">
      <c r="A370" s="88">
        <v>3111</v>
      </c>
      <c r="B370" s="99" t="s">
        <v>38</v>
      </c>
      <c r="C370" s="27"/>
      <c r="D370" s="27"/>
      <c r="E370" s="234">
        <v>3108.59</v>
      </c>
      <c r="F370" s="100"/>
      <c r="G370" s="29"/>
      <c r="H370" s="33"/>
    </row>
    <row r="371" spans="1:8" ht="14.25" customHeight="1" x14ac:dyDescent="0.3">
      <c r="A371" s="88">
        <v>3132</v>
      </c>
      <c r="B371" s="99" t="s">
        <v>39</v>
      </c>
      <c r="C371" s="27"/>
      <c r="D371" s="27"/>
      <c r="E371" s="234">
        <v>129.71</v>
      </c>
      <c r="F371" s="100"/>
      <c r="G371" s="29"/>
      <c r="H371" s="33"/>
    </row>
    <row r="372" spans="1:8" s="26" customFormat="1" ht="14.25" customHeight="1" x14ac:dyDescent="0.3">
      <c r="A372" s="96">
        <v>32</v>
      </c>
      <c r="B372" s="97" t="s">
        <v>6</v>
      </c>
      <c r="C372" s="106">
        <v>14500</v>
      </c>
      <c r="D372" s="106">
        <v>14500</v>
      </c>
      <c r="E372" s="235">
        <f>SUM(E373:E376)</f>
        <v>4355.7099999999991</v>
      </c>
      <c r="F372" s="101">
        <f>SUM(E372/C372*100)</f>
        <v>30.03937931034482</v>
      </c>
      <c r="G372" s="29"/>
      <c r="H372" s="29"/>
    </row>
    <row r="373" spans="1:8" x14ac:dyDescent="0.3">
      <c r="A373" s="88" t="s">
        <v>40</v>
      </c>
      <c r="B373" s="99" t="s">
        <v>41</v>
      </c>
      <c r="C373" s="27"/>
      <c r="D373" s="27"/>
      <c r="E373" s="234">
        <v>1918.48</v>
      </c>
      <c r="F373" s="100"/>
      <c r="G373" s="29"/>
      <c r="H373" s="33"/>
    </row>
    <row r="374" spans="1:8" x14ac:dyDescent="0.3">
      <c r="A374" s="88">
        <v>3235</v>
      </c>
      <c r="B374" s="99" t="s">
        <v>33</v>
      </c>
      <c r="C374" s="27"/>
      <c r="D374" s="27"/>
      <c r="E374" s="234">
        <v>0</v>
      </c>
      <c r="F374" s="100"/>
      <c r="G374" s="29"/>
      <c r="H374" s="33"/>
    </row>
    <row r="375" spans="1:8" x14ac:dyDescent="0.3">
      <c r="A375" s="88">
        <v>3237</v>
      </c>
      <c r="B375" s="99" t="s">
        <v>85</v>
      </c>
      <c r="C375" s="27"/>
      <c r="D375" s="27"/>
      <c r="E375" s="234">
        <v>2210.25</v>
      </c>
      <c r="F375" s="100"/>
      <c r="G375" s="29"/>
      <c r="H375" s="33"/>
    </row>
    <row r="376" spans="1:8" x14ac:dyDescent="0.3">
      <c r="A376" s="88" t="s">
        <v>58</v>
      </c>
      <c r="B376" s="99" t="s">
        <v>59</v>
      </c>
      <c r="C376" s="27"/>
      <c r="D376" s="27"/>
      <c r="E376" s="234">
        <v>226.98</v>
      </c>
      <c r="F376" s="100"/>
      <c r="G376" s="29"/>
      <c r="H376" s="33"/>
    </row>
    <row r="377" spans="1:8" s="26" customFormat="1" x14ac:dyDescent="0.3">
      <c r="A377" s="90" t="s">
        <v>118</v>
      </c>
      <c r="B377" s="93" t="s">
        <v>119</v>
      </c>
      <c r="C377" s="92">
        <f>SUM(C378,C415,C426,C859,C868)</f>
        <v>60000</v>
      </c>
      <c r="D377" s="92">
        <f>SUM(D378,D415,D426,D859,D868)</f>
        <v>60000</v>
      </c>
      <c r="E377" s="231">
        <f>SUM(E378)</f>
        <v>9521.42</v>
      </c>
      <c r="F377" s="92">
        <f>SUM(E377/C377*100)</f>
        <v>15.869033333333332</v>
      </c>
      <c r="G377" s="29"/>
      <c r="H377" s="29"/>
    </row>
    <row r="378" spans="1:8" s="31" customFormat="1" ht="15" customHeight="1" x14ac:dyDescent="0.3">
      <c r="A378" s="94">
        <v>31</v>
      </c>
      <c r="B378" s="94" t="s">
        <v>114</v>
      </c>
      <c r="C378" s="95">
        <f>C379+C382</f>
        <v>60000</v>
      </c>
      <c r="D378" s="95">
        <f t="shared" ref="D378:F378" si="2">D379+D382</f>
        <v>60000</v>
      </c>
      <c r="E378" s="232">
        <f t="shared" si="2"/>
        <v>9521.42</v>
      </c>
      <c r="F378" s="95">
        <f t="shared" si="2"/>
        <v>33.069199999999995</v>
      </c>
      <c r="G378" s="29"/>
      <c r="H378" s="30"/>
    </row>
    <row r="379" spans="1:8" s="26" customFormat="1" ht="14.25" customHeight="1" x14ac:dyDescent="0.3">
      <c r="A379" s="96">
        <v>31</v>
      </c>
      <c r="B379" s="97" t="s">
        <v>5</v>
      </c>
      <c r="C379" s="191">
        <v>35000</v>
      </c>
      <c r="D379" s="191">
        <v>35000</v>
      </c>
      <c r="E379" s="233">
        <f>SUM(E380:E381)</f>
        <v>4389.42</v>
      </c>
      <c r="F379" s="98">
        <f>SUM(E379/C379*100)</f>
        <v>12.5412</v>
      </c>
      <c r="G379" s="29"/>
      <c r="H379" s="29"/>
    </row>
    <row r="380" spans="1:8" ht="14.25" customHeight="1" x14ac:dyDescent="0.3">
      <c r="A380" s="88">
        <v>3111</v>
      </c>
      <c r="B380" s="99" t="s">
        <v>38</v>
      </c>
      <c r="C380" s="27"/>
      <c r="D380" s="27"/>
      <c r="E380" s="234">
        <v>3599.42</v>
      </c>
      <c r="F380" s="100"/>
      <c r="G380" s="29"/>
      <c r="H380" s="33"/>
    </row>
    <row r="381" spans="1:8" ht="14.25" customHeight="1" x14ac:dyDescent="0.3">
      <c r="A381" s="88">
        <v>3132</v>
      </c>
      <c r="B381" s="99" t="s">
        <v>39</v>
      </c>
      <c r="C381" s="27"/>
      <c r="D381" s="27"/>
      <c r="E381" s="234">
        <v>790</v>
      </c>
      <c r="F381" s="100"/>
      <c r="G381" s="29"/>
      <c r="H381" s="33"/>
    </row>
    <row r="382" spans="1:8" s="26" customFormat="1" ht="14.25" customHeight="1" x14ac:dyDescent="0.3">
      <c r="A382" s="96">
        <v>32</v>
      </c>
      <c r="B382" s="97" t="s">
        <v>6</v>
      </c>
      <c r="C382" s="106">
        <v>25000</v>
      </c>
      <c r="D382" s="106">
        <v>25000</v>
      </c>
      <c r="E382" s="235">
        <f>SUM(E383:E386)</f>
        <v>5132</v>
      </c>
      <c r="F382" s="101">
        <f>SUM(E382/C382*100)</f>
        <v>20.527999999999999</v>
      </c>
      <c r="G382" s="29"/>
      <c r="H382" s="29"/>
    </row>
    <row r="383" spans="1:8" x14ac:dyDescent="0.3">
      <c r="A383" s="88" t="s">
        <v>40</v>
      </c>
      <c r="B383" s="99" t="s">
        <v>41</v>
      </c>
      <c r="C383" s="27"/>
      <c r="D383" s="27"/>
      <c r="E383" s="234"/>
      <c r="F383" s="100"/>
      <c r="G383" s="29"/>
      <c r="H383" s="33"/>
    </row>
    <row r="384" spans="1:8" x14ac:dyDescent="0.3">
      <c r="A384" s="88">
        <v>3235</v>
      </c>
      <c r="B384" s="99" t="s">
        <v>33</v>
      </c>
      <c r="C384" s="27"/>
      <c r="D384" s="27"/>
      <c r="E384" s="234"/>
      <c r="F384" s="100"/>
      <c r="G384" s="29"/>
      <c r="H384" s="33"/>
    </row>
    <row r="385" spans="1:8" x14ac:dyDescent="0.3">
      <c r="A385" s="88">
        <v>3237</v>
      </c>
      <c r="B385" s="99" t="s">
        <v>85</v>
      </c>
      <c r="C385" s="27"/>
      <c r="D385" s="27"/>
      <c r="E385" s="234">
        <v>5000</v>
      </c>
      <c r="F385" s="100"/>
      <c r="G385" s="29"/>
      <c r="H385" s="33"/>
    </row>
    <row r="386" spans="1:8" ht="17.25" customHeight="1" x14ac:dyDescent="0.3">
      <c r="A386" s="88" t="s">
        <v>58</v>
      </c>
      <c r="B386" s="99" t="s">
        <v>59</v>
      </c>
      <c r="C386" s="27"/>
      <c r="D386" s="27"/>
      <c r="E386" s="234">
        <v>132</v>
      </c>
      <c r="F386" s="100"/>
      <c r="G386" s="29"/>
      <c r="H386" s="33"/>
    </row>
    <row r="387" spans="1:8" s="26" customFormat="1" x14ac:dyDescent="0.3">
      <c r="A387" s="90" t="s">
        <v>233</v>
      </c>
      <c r="B387" s="93" t="s">
        <v>234</v>
      </c>
      <c r="C387" s="92">
        <f>SUM(C388,C425,C436,C869,C878)</f>
        <v>0</v>
      </c>
      <c r="D387" s="92">
        <f>SUM(D388,D425,D436,D869,D878)</f>
        <v>0</v>
      </c>
      <c r="E387" s="231">
        <f>SUM(E388)</f>
        <v>99715.900000000009</v>
      </c>
      <c r="F387" s="92"/>
      <c r="G387" s="29"/>
      <c r="H387" s="29"/>
    </row>
    <row r="388" spans="1:8" s="31" customFormat="1" ht="15" customHeight="1" x14ac:dyDescent="0.3">
      <c r="A388" s="94">
        <v>31</v>
      </c>
      <c r="B388" s="94" t="s">
        <v>114</v>
      </c>
      <c r="C388" s="95">
        <f>C389+C392</f>
        <v>0</v>
      </c>
      <c r="D388" s="95">
        <f t="shared" ref="D388" si="3">D389+D392</f>
        <v>0</v>
      </c>
      <c r="E388" s="232">
        <f t="shared" ref="E388" si="4">E389+E392</f>
        <v>99715.900000000009</v>
      </c>
      <c r="F388" s="95"/>
      <c r="G388" s="29"/>
      <c r="H388" s="30"/>
    </row>
    <row r="389" spans="1:8" s="26" customFormat="1" ht="14.25" customHeight="1" x14ac:dyDescent="0.3">
      <c r="A389" s="96">
        <v>31</v>
      </c>
      <c r="B389" s="97" t="s">
        <v>5</v>
      </c>
      <c r="C389" s="191"/>
      <c r="D389" s="191"/>
      <c r="E389" s="233">
        <f>SUM(E390:E391)</f>
        <v>1906.05</v>
      </c>
      <c r="F389" s="98"/>
      <c r="G389" s="29"/>
      <c r="H389" s="29"/>
    </row>
    <row r="390" spans="1:8" ht="14.25" customHeight="1" x14ac:dyDescent="0.3">
      <c r="A390" s="88">
        <v>3111</v>
      </c>
      <c r="B390" s="99" t="s">
        <v>38</v>
      </c>
      <c r="C390" s="27"/>
      <c r="D390" s="27"/>
      <c r="E390" s="234">
        <v>1636.1</v>
      </c>
      <c r="F390" s="100"/>
      <c r="G390" s="29"/>
      <c r="H390" s="33"/>
    </row>
    <row r="391" spans="1:8" ht="14.25" customHeight="1" x14ac:dyDescent="0.3">
      <c r="A391" s="88">
        <v>3132</v>
      </c>
      <c r="B391" s="99" t="s">
        <v>39</v>
      </c>
      <c r="C391" s="27"/>
      <c r="D391" s="27"/>
      <c r="E391" s="234">
        <v>269.95</v>
      </c>
      <c r="F391" s="100"/>
      <c r="G391" s="29"/>
      <c r="H391" s="33"/>
    </row>
    <row r="392" spans="1:8" s="26" customFormat="1" ht="14.25" customHeight="1" x14ac:dyDescent="0.3">
      <c r="A392" s="96">
        <v>32</v>
      </c>
      <c r="B392" s="97" t="s">
        <v>6</v>
      </c>
      <c r="C392" s="106"/>
      <c r="D392" s="106"/>
      <c r="E392" s="235">
        <f>SUM(E393:E400)</f>
        <v>97809.85</v>
      </c>
      <c r="F392" s="101"/>
      <c r="G392" s="29"/>
      <c r="H392" s="29"/>
    </row>
    <row r="393" spans="1:8" x14ac:dyDescent="0.3">
      <c r="A393" s="88" t="s">
        <v>40</v>
      </c>
      <c r="B393" s="99" t="s">
        <v>41</v>
      </c>
      <c r="C393" s="27"/>
      <c r="D393" s="27"/>
      <c r="E393" s="234">
        <v>30147.11</v>
      </c>
      <c r="F393" s="100"/>
      <c r="G393" s="29"/>
      <c r="H393" s="33"/>
    </row>
    <row r="394" spans="1:8" x14ac:dyDescent="0.3">
      <c r="A394" s="88" t="s">
        <v>47</v>
      </c>
      <c r="B394" s="99" t="s">
        <v>48</v>
      </c>
      <c r="C394" s="27"/>
      <c r="D394" s="27"/>
      <c r="E394" s="234">
        <v>1382.22</v>
      </c>
      <c r="F394" s="100"/>
      <c r="G394" s="29"/>
      <c r="H394" s="33"/>
    </row>
    <row r="395" spans="1:8" x14ac:dyDescent="0.3">
      <c r="A395" s="88">
        <v>3233</v>
      </c>
      <c r="B395" s="99" t="s">
        <v>84</v>
      </c>
      <c r="C395" s="27"/>
      <c r="D395" s="27"/>
      <c r="E395" s="234">
        <v>584.65</v>
      </c>
      <c r="F395" s="100"/>
      <c r="G395" s="29"/>
      <c r="H395" s="33"/>
    </row>
    <row r="396" spans="1:8" x14ac:dyDescent="0.3">
      <c r="A396" s="88">
        <v>3235</v>
      </c>
      <c r="B396" s="99" t="s">
        <v>33</v>
      </c>
      <c r="C396" s="27"/>
      <c r="D396" s="27"/>
      <c r="E396" s="234">
        <v>297.94</v>
      </c>
      <c r="F396" s="100"/>
      <c r="G396" s="29"/>
      <c r="H396" s="33"/>
    </row>
    <row r="397" spans="1:8" x14ac:dyDescent="0.3">
      <c r="A397" s="88">
        <v>3237</v>
      </c>
      <c r="B397" s="99" t="s">
        <v>85</v>
      </c>
      <c r="C397" s="27"/>
      <c r="D397" s="27"/>
      <c r="E397" s="234">
        <v>48993.98</v>
      </c>
      <c r="F397" s="100"/>
      <c r="G397" s="29"/>
      <c r="H397" s="33"/>
    </row>
    <row r="398" spans="1:8" x14ac:dyDescent="0.3">
      <c r="A398" s="88" t="s">
        <v>55</v>
      </c>
      <c r="B398" s="99" t="s">
        <v>32</v>
      </c>
      <c r="C398" s="27"/>
      <c r="D398" s="27"/>
      <c r="E398" s="234">
        <v>326</v>
      </c>
      <c r="F398" s="100"/>
      <c r="G398" s="29"/>
      <c r="H398" s="33"/>
    </row>
    <row r="399" spans="1:8" x14ac:dyDescent="0.3">
      <c r="A399" s="88">
        <v>3241</v>
      </c>
      <c r="B399" s="99" t="s">
        <v>235</v>
      </c>
      <c r="C399" s="27"/>
      <c r="D399" s="27"/>
      <c r="E399" s="234">
        <v>10954.42</v>
      </c>
      <c r="F399" s="100"/>
      <c r="G399" s="29"/>
      <c r="H399" s="33"/>
    </row>
    <row r="400" spans="1:8" ht="17.25" customHeight="1" x14ac:dyDescent="0.3">
      <c r="A400" s="88" t="s">
        <v>58</v>
      </c>
      <c r="B400" s="99" t="s">
        <v>59</v>
      </c>
      <c r="C400" s="27"/>
      <c r="D400" s="27"/>
      <c r="E400" s="234">
        <v>5123.53</v>
      </c>
      <c r="F400" s="100"/>
      <c r="G400" s="29"/>
      <c r="H400" s="33"/>
    </row>
  </sheetData>
  <mergeCells count="4">
    <mergeCell ref="A5:B5"/>
    <mergeCell ref="A1:F1"/>
    <mergeCell ref="A2:F2"/>
    <mergeCell ref="A3:F3"/>
  </mergeCells>
  <pageMargins left="0.7" right="0.7" top="0.75" bottom="0.75" header="0.3" footer="0.3"/>
  <pageSetup paperSize="9" scale="70" fitToHeight="0" orientation="portrait" r:id="rId1"/>
  <headerFooter alignWithMargins="0"/>
  <ignoredErrors>
    <ignoredError sqref="F7:F8 F13 F9" evalError="1"/>
    <ignoredError sqref="A14:A15 A21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907A1617233E488DEF0239BEABF52F" ma:contentTypeVersion="9" ma:contentTypeDescription="Create a new document." ma:contentTypeScope="" ma:versionID="0771c6dbfddea4b9b7f68fae0cd56716">
  <xsd:schema xmlns:xsd="http://www.w3.org/2001/XMLSchema" xmlns:xs="http://www.w3.org/2001/XMLSchema" xmlns:p="http://schemas.microsoft.com/office/2006/metadata/properties" xmlns:ns3="ba3ff3a4-ab5b-4e4c-a938-b024a52273e2" targetNamespace="http://schemas.microsoft.com/office/2006/metadata/properties" ma:root="true" ma:fieldsID="722a4be9a17dcdf69431101bd201eb67" ns3:_="">
    <xsd:import namespace="ba3ff3a4-ab5b-4e4c-a938-b024a52273e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ff3a4-ab5b-4e4c-a938-b024a52273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27C7DD-EC50-459F-99E4-2A25AF5E1B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3ff3a4-ab5b-4e4c-a938-b024a5227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DA908A-F6C6-4255-A268-C0125A30F8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237DB8-8C86-4E0A-8187-D448192C6E55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ba3ff3a4-ab5b-4e4c-a938-b024a52273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SAŽETAK </vt:lpstr>
      <vt:lpstr>RAČUN PRIHODA I RASHODA EK KL</vt:lpstr>
      <vt:lpstr>RASHODI prema izvorima fin</vt:lpstr>
      <vt:lpstr>Rashodi prema funkcijskoj k </vt:lpstr>
      <vt:lpstr>Račun financiranja</vt:lpstr>
      <vt:lpstr>Račun fin prema izvorima f</vt:lpstr>
      <vt:lpstr>POSEBNI_DIO_</vt:lpstr>
      <vt:lpstr>POSEBNI_DIO_!Print_Area</vt:lpstr>
      <vt:lpstr>'RAČUN PRIHODA I RASHODA EK KL'!Print_Area</vt:lpstr>
      <vt:lpstr>'RASHODI prema izvorima fin'!Print_Area</vt:lpstr>
      <vt:lpstr>'SAŽETAK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AMilic</dc:creator>
  <cp:lastModifiedBy>Ivana Patalen</cp:lastModifiedBy>
  <cp:lastPrinted>2024-07-23T07:49:44Z</cp:lastPrinted>
  <dcterms:created xsi:type="dcterms:W3CDTF">2022-08-26T07:26:16Z</dcterms:created>
  <dcterms:modified xsi:type="dcterms:W3CDTF">2024-08-01T12:01:00Z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0x0101007F907A1617233E488DEF0239BEABF52F</vt:lpwstr>
  </property>
</Properties>
</file>